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ga\MARCHES\MARCHE N°2026 L001 - MARCHE TRAVAUX REHABILITATION BUREAUX &amp; CIRCULATIONS RDC SIEGE\DCE\DCE à mettre en ligne\Documents techniques - IPH\"/>
    </mc:Choice>
  </mc:AlternateContent>
  <xr:revisionPtr revIDLastSave="0" documentId="13_ncr:1_{27AE8361-BB7C-4900-AD55-1FC8B739280A}" xr6:coauthVersionLast="47" xr6:coauthVersionMax="47" xr10:uidLastSave="{00000000-0000-0000-0000-000000000000}"/>
  <bookViews>
    <workbookView xWindow="330" yWindow="-120" windowWidth="28590" windowHeight="15720" activeTab="1" xr2:uid="{797FBBE4-8DEC-4D3B-AFD0-A088407EECA4}"/>
  </bookViews>
  <sheets>
    <sheet name="Récapitulatif" sheetId="8" r:id="rId1"/>
    <sheet name="Lot 1 GO" sheetId="6" r:id="rId2"/>
    <sheet name="Lot 2 Cloison Mint FP" sheetId="7" r:id="rId3"/>
    <sheet name="Lot 3 Sols Peinture" sheetId="9" r:id="rId4"/>
    <sheet name="Lot 4  CVC" sheetId="12" r:id="rId5"/>
    <sheet name="Lot 5 Electricité" sheetId="3" r:id="rId6"/>
  </sheets>
  <definedNames>
    <definedName name="_xlnm.Print_Titles" localSheetId="1">'Lot 1 GO'!$1:$11</definedName>
    <definedName name="_xlnm.Print_Titles" localSheetId="2">'Lot 2 Cloison Mint FP'!$1:$11</definedName>
    <definedName name="_xlnm.Print_Titles" localSheetId="3">'Lot 3 Sols Peinture'!$1:$11</definedName>
    <definedName name="_xlnm.Print_Titles" localSheetId="4">'Lot 4  CVC'!$1:$11</definedName>
    <definedName name="_xlnm.Print_Titles" localSheetId="5">'Lot 5 Electricité'!$1:$11</definedName>
    <definedName name="_xlnm.Print_Titles" localSheetId="0">Récapitulatif!$1:$11</definedName>
    <definedName name="_xlnm.Print_Area" localSheetId="1">'Lot 1 GO'!$A$1:$F$59</definedName>
    <definedName name="_xlnm.Print_Area" localSheetId="2">'Lot 2 Cloison Mint FP'!$A$1:$F$87</definedName>
    <definedName name="_xlnm.Print_Area" localSheetId="3">'Lot 3 Sols Peinture'!$A$1:$F$89</definedName>
    <definedName name="_xlnm.Print_Area" localSheetId="4">'Lot 4  CVC'!$A$1:$F$125</definedName>
    <definedName name="_xlnm.Print_Area" localSheetId="5">'Lot 5 Electricité'!$A$1:$F$119</definedName>
    <definedName name="_xlnm.Print_Area" localSheetId="0">Récapitulatif!$A$1:$E$31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6" i="3" l="1"/>
  <c r="F122" i="12"/>
  <c r="F64" i="9"/>
  <c r="F64" i="7"/>
  <c r="F56" i="6"/>
  <c r="E17" i="6"/>
  <c r="A27" i="8"/>
  <c r="A26" i="8"/>
  <c r="E89" i="9"/>
  <c r="E82" i="9"/>
  <c r="A2" i="3"/>
  <c r="A2" i="12"/>
  <c r="E116" i="3"/>
  <c r="E111" i="3"/>
  <c r="F109" i="3"/>
  <c r="F108" i="3"/>
  <c r="F107" i="3"/>
  <c r="F106" i="3"/>
  <c r="F105" i="3"/>
  <c r="F102" i="3"/>
  <c r="F100" i="3"/>
  <c r="F99" i="3"/>
  <c r="F98" i="3"/>
  <c r="F95" i="3"/>
  <c r="F94" i="3"/>
  <c r="D89" i="3"/>
  <c r="D88" i="3" s="1"/>
  <c r="F88" i="3" s="1"/>
  <c r="F87" i="3"/>
  <c r="F81" i="3"/>
  <c r="F78" i="3"/>
  <c r="F77" i="3"/>
  <c r="F76" i="3"/>
  <c r="F75" i="3"/>
  <c r="F74" i="3"/>
  <c r="F70" i="3"/>
  <c r="F69" i="3"/>
  <c r="F68" i="3"/>
  <c r="F67" i="3"/>
  <c r="F66" i="3"/>
  <c r="F65" i="3"/>
  <c r="F64" i="3"/>
  <c r="F63" i="3"/>
  <c r="F60" i="3"/>
  <c r="F59" i="3"/>
  <c r="F58" i="3"/>
  <c r="D55" i="3"/>
  <c r="F55" i="3" s="1"/>
  <c r="D54" i="3"/>
  <c r="F54" i="3" s="1"/>
  <c r="D53" i="3"/>
  <c r="F53" i="3" s="1"/>
  <c r="F49" i="3"/>
  <c r="F48" i="3"/>
  <c r="F47" i="3"/>
  <c r="F46" i="3"/>
  <c r="F43" i="3"/>
  <c r="F42" i="3"/>
  <c r="F39" i="3"/>
  <c r="F38" i="3"/>
  <c r="F37" i="3"/>
  <c r="F36" i="3"/>
  <c r="F35" i="3"/>
  <c r="F34" i="3"/>
  <c r="F33" i="3"/>
  <c r="F32" i="3"/>
  <c r="F29" i="3"/>
  <c r="F26" i="3"/>
  <c r="F25" i="3"/>
  <c r="F22" i="3"/>
  <c r="F21" i="3"/>
  <c r="F20" i="3"/>
  <c r="F19" i="3"/>
  <c r="F16" i="3"/>
  <c r="F15" i="3"/>
  <c r="F14" i="3"/>
  <c r="F89" i="3" l="1"/>
  <c r="D90" i="3"/>
  <c r="F90" i="3" s="1"/>
  <c r="D86" i="3"/>
  <c r="F86" i="3" s="1"/>
  <c r="D91" i="3"/>
  <c r="F91" i="3" s="1"/>
  <c r="F111" i="3" l="1"/>
  <c r="F117" i="3" s="1"/>
  <c r="F118" i="3" l="1"/>
  <c r="F119" i="3"/>
  <c r="C17" i="8"/>
  <c r="D17" i="9"/>
  <c r="F25" i="9"/>
  <c r="F20" i="7" l="1"/>
  <c r="D22" i="6"/>
  <c r="E58" i="9" l="1"/>
  <c r="F56" i="9"/>
  <c r="F58" i="9" s="1"/>
  <c r="F31" i="9"/>
  <c r="D19" i="9"/>
  <c r="E122" i="12"/>
  <c r="E116" i="12"/>
  <c r="F114" i="12"/>
  <c r="F111" i="12"/>
  <c r="F110" i="12"/>
  <c r="F109" i="12"/>
  <c r="F108" i="12"/>
  <c r="F105" i="12"/>
  <c r="D104" i="12"/>
  <c r="F104" i="12" s="1"/>
  <c r="F103" i="12"/>
  <c r="F102" i="12"/>
  <c r="F101" i="12"/>
  <c r="F100" i="12"/>
  <c r="F99" i="12"/>
  <c r="F98" i="12"/>
  <c r="F95" i="12"/>
  <c r="F91" i="12"/>
  <c r="E86" i="12"/>
  <c r="F84" i="12"/>
  <c r="F81" i="12"/>
  <c r="F78" i="12"/>
  <c r="F75" i="12"/>
  <c r="F72" i="12"/>
  <c r="F68" i="12"/>
  <c r="F65" i="12"/>
  <c r="F60" i="12"/>
  <c r="F57" i="12"/>
  <c r="F54" i="12"/>
  <c r="F51" i="12"/>
  <c r="F48" i="12"/>
  <c r="E41" i="12"/>
  <c r="F39" i="12"/>
  <c r="F36" i="12"/>
  <c r="F33" i="12"/>
  <c r="F30" i="12"/>
  <c r="F29" i="12"/>
  <c r="F26" i="12"/>
  <c r="F25" i="12"/>
  <c r="F24" i="12"/>
  <c r="F23" i="12"/>
  <c r="F22" i="12"/>
  <c r="F21" i="12"/>
  <c r="F20" i="12"/>
  <c r="F19" i="12"/>
  <c r="F16" i="12"/>
  <c r="F116" i="12" l="1"/>
  <c r="F86" i="12"/>
  <c r="F41" i="12"/>
  <c r="F123" i="12" l="1"/>
  <c r="C16" i="8" s="1"/>
  <c r="D55" i="7"/>
  <c r="F55" i="7" s="1"/>
  <c r="F29" i="7"/>
  <c r="F124" i="12" l="1"/>
  <c r="F125" i="12" s="1"/>
  <c r="F43" i="6"/>
  <c r="F49" i="7" l="1"/>
  <c r="F38" i="7"/>
  <c r="D86" i="9"/>
  <c r="F86" i="9" s="1"/>
  <c r="D85" i="7"/>
  <c r="F85" i="7" s="1"/>
  <c r="F87" i="7" s="1"/>
  <c r="E87" i="7"/>
  <c r="F39" i="7" l="1"/>
  <c r="F40" i="7"/>
  <c r="D87" i="9"/>
  <c r="F87" i="9" s="1"/>
  <c r="F89" i="9" s="1"/>
  <c r="D38" i="6"/>
  <c r="F38" i="6" s="1"/>
  <c r="C27" i="8" l="1"/>
  <c r="D27" i="8" s="1"/>
  <c r="E27" i="8" s="1"/>
  <c r="F80" i="9"/>
  <c r="F79" i="9"/>
  <c r="F78" i="9"/>
  <c r="F77" i="9"/>
  <c r="F76" i="9"/>
  <c r="F75" i="9"/>
  <c r="F73" i="9"/>
  <c r="F72" i="9"/>
  <c r="F82" i="9" l="1"/>
  <c r="F79" i="7"/>
  <c r="F71" i="7"/>
  <c r="F74" i="7" l="1"/>
  <c r="F76" i="7"/>
  <c r="F72" i="7"/>
  <c r="F75" i="7"/>
  <c r="F77" i="7"/>
  <c r="F78" i="7"/>
  <c r="E81" i="7"/>
  <c r="D47" i="9"/>
  <c r="F81" i="7" l="1"/>
  <c r="F19" i="7"/>
  <c r="D35" i="6"/>
  <c r="F35" i="6" s="1"/>
  <c r="C26" i="8" l="1"/>
  <c r="D49" i="9"/>
  <c r="D46" i="9"/>
  <c r="D26" i="8" l="1"/>
  <c r="E26" i="8" s="1"/>
  <c r="E29" i="8"/>
  <c r="A16" i="8"/>
  <c r="E30" i="8" l="1"/>
  <c r="E31" i="8"/>
  <c r="F29" i="9"/>
  <c r="F28" i="9"/>
  <c r="D26" i="6"/>
  <c r="D27" i="6"/>
  <c r="D27" i="9"/>
  <c r="F27" i="9" s="1"/>
  <c r="F22" i="9"/>
  <c r="F37" i="7"/>
  <c r="F26" i="9"/>
  <c r="F40" i="9"/>
  <c r="F37" i="9"/>
  <c r="F42" i="9" s="1"/>
  <c r="E42" i="9"/>
  <c r="D15" i="9" l="1"/>
  <c r="F19" i="9"/>
  <c r="F26" i="7" l="1"/>
  <c r="D27" i="7" l="1"/>
  <c r="D28" i="7"/>
  <c r="D30" i="7" l="1"/>
  <c r="F30" i="7" s="1"/>
  <c r="F51" i="7"/>
  <c r="F54" i="7" l="1"/>
  <c r="F46" i="7"/>
  <c r="F47" i="7"/>
  <c r="F45" i="7"/>
  <c r="F44" i="7"/>
  <c r="F16" i="7"/>
  <c r="F48" i="7" l="1"/>
  <c r="F18" i="7"/>
  <c r="F17" i="7"/>
  <c r="F48" i="6"/>
  <c r="F47" i="6"/>
  <c r="F42" i="7"/>
  <c r="F41" i="7"/>
  <c r="F27" i="6"/>
  <c r="F46" i="6"/>
  <c r="F45" i="6"/>
  <c r="F44" i="6"/>
  <c r="F39" i="6"/>
  <c r="F40" i="6"/>
  <c r="D28" i="6"/>
  <c r="F28" i="6" s="1"/>
  <c r="F50" i="6" l="1"/>
  <c r="F26" i="6"/>
  <c r="F23" i="6"/>
  <c r="F24" i="6"/>
  <c r="F25" i="6"/>
  <c r="F22" i="6"/>
  <c r="F30" i="6" s="1"/>
  <c r="A2" i="9" l="1"/>
  <c r="A2" i="7"/>
  <c r="A2" i="6"/>
  <c r="E32" i="7" l="1"/>
  <c r="F28" i="7"/>
  <c r="F27" i="7"/>
  <c r="F32" i="7" s="1"/>
  <c r="E22" i="7"/>
  <c r="F15" i="7"/>
  <c r="F22" i="7" s="1"/>
  <c r="E30" i="6"/>
  <c r="E50" i="6"/>
  <c r="A14" i="8" l="1"/>
  <c r="A17" i="8"/>
  <c r="A15" i="8"/>
  <c r="A13" i="8"/>
  <c r="F49" i="9" l="1"/>
  <c r="F47" i="9"/>
  <c r="F46" i="9"/>
  <c r="F56" i="7"/>
  <c r="F58" i="7" l="1"/>
  <c r="F50" i="9"/>
  <c r="F48" i="9"/>
  <c r="F17" i="9"/>
  <c r="F15" i="9"/>
  <c r="F33" i="9" s="1"/>
  <c r="F15" i="6"/>
  <c r="F17" i="6" s="1"/>
  <c r="F57" i="6" s="1"/>
  <c r="E64" i="9"/>
  <c r="E52" i="9"/>
  <c r="E33" i="9"/>
  <c r="E64" i="7"/>
  <c r="E58" i="7"/>
  <c r="E56" i="6"/>
  <c r="F58" i="6" l="1"/>
  <c r="F59" i="6" s="1"/>
  <c r="F65" i="7"/>
  <c r="F66" i="7" s="1"/>
  <c r="F67" i="7" s="1"/>
  <c r="F52" i="9"/>
  <c r="F65" i="9" s="1"/>
  <c r="C14" i="8"/>
  <c r="F66" i="9" l="1"/>
  <c r="F67" i="9" s="1"/>
  <c r="C13" i="8"/>
  <c r="C15" i="8" l="1"/>
  <c r="E19" i="8" s="1"/>
  <c r="D17" i="8"/>
  <c r="E20" i="8" l="1"/>
  <c r="E21" i="8"/>
  <c r="E17" i="8"/>
  <c r="D15" i="8" l="1"/>
  <c r="D13" i="8"/>
  <c r="E15" i="8" l="1"/>
  <c r="D14" i="8"/>
  <c r="E14" i="8"/>
  <c r="E13" i="8"/>
  <c r="D16" i="8" l="1"/>
  <c r="E1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CHAUMET</author>
  </authors>
  <commentList>
    <comment ref="C118" authorId="0" shapeId="0" xr:uid="{F515F039-3AFE-4553-AA50-5FF74BB02B08}">
      <text>
        <r>
          <rPr>
            <sz val="8"/>
            <color indexed="81"/>
            <rFont val="Tahoma"/>
            <family val="2"/>
          </rPr>
          <t xml:space="preserve">Entrez le taux de T.V.A. sous la forme d'un pourcentage.
</t>
        </r>
      </text>
    </comment>
  </commentList>
</comments>
</file>

<file path=xl/sharedStrings.xml><?xml version="1.0" encoding="utf-8"?>
<sst xmlns="http://schemas.openxmlformats.org/spreadsheetml/2006/main" count="536" uniqueCount="269">
  <si>
    <t>Repère</t>
  </si>
  <si>
    <t>Désignation des ouvrages</t>
  </si>
  <si>
    <t>Unité</t>
  </si>
  <si>
    <t>Qté</t>
  </si>
  <si>
    <t>Prix unitaire
Euro H.T.</t>
  </si>
  <si>
    <t>Prix total
Euro H.T.</t>
  </si>
  <si>
    <t>u</t>
  </si>
  <si>
    <t>ens</t>
  </si>
  <si>
    <t>Total en Euro H.T.</t>
  </si>
  <si>
    <t>Total en Euro T.T.C.</t>
  </si>
  <si>
    <t>m²</t>
  </si>
  <si>
    <t xml:space="preserve">La visite sur site est obligatoire. Toutes les quantités, métrés, dimensions d'équipements </t>
  </si>
  <si>
    <t>ml</t>
  </si>
  <si>
    <t>devront être vérifiées sur site par l’entreprise pour l’élaboration de son offre.</t>
  </si>
  <si>
    <t>Les matériaux et les prestations devront être conformes à la description du CCTP et aux normes en vigueurs.</t>
  </si>
  <si>
    <t xml:space="preserve">L'entreprise soumissionnaire adjoindra au présent D.P.G.F. toutes prestations qu'elle </t>
  </si>
  <si>
    <t>Installation de chantier</t>
  </si>
  <si>
    <t>Démolitions et déposes</t>
  </si>
  <si>
    <t>DECOMPOSITION DU PRIX GLOBAL ET FORFAITAIRE</t>
  </si>
  <si>
    <t>RECAPITULATIF GLOBAL</t>
  </si>
  <si>
    <t xml:space="preserve"> Euros H.T</t>
  </si>
  <si>
    <t>TVA 20%</t>
  </si>
  <si>
    <t>Euros TTC</t>
  </si>
  <si>
    <t>Total HT</t>
  </si>
  <si>
    <t>TVA 20,0 %</t>
  </si>
  <si>
    <t>Total TTC</t>
  </si>
  <si>
    <t>Peinture</t>
  </si>
  <si>
    <t>Installation et préparation  de chantier</t>
  </si>
  <si>
    <t>Faux-plafonds</t>
  </si>
  <si>
    <t>VENTILATION</t>
  </si>
  <si>
    <t>Travaux de dépose</t>
  </si>
  <si>
    <t>PLOMBERIE SANITAIRE</t>
  </si>
  <si>
    <t>Réseaux EF/ECS</t>
  </si>
  <si>
    <t>Essais et mise en service</t>
  </si>
  <si>
    <t>Travaux préparatoires</t>
  </si>
  <si>
    <t>Armoire électrique</t>
  </si>
  <si>
    <t xml:space="preserve">Dépose des équipements </t>
  </si>
  <si>
    <t>Circuit de terre</t>
  </si>
  <si>
    <t>Mise à la terre des masses d’utilisations</t>
  </si>
  <si>
    <t xml:space="preserve">Eclairage </t>
  </si>
  <si>
    <t>Commande d'éclairage</t>
  </si>
  <si>
    <t>Câblage</t>
  </si>
  <si>
    <t>Distribution</t>
  </si>
  <si>
    <t>Cheminement</t>
  </si>
  <si>
    <t>Chemin de câble 50*100</t>
  </si>
  <si>
    <t>Alimentations diverses</t>
  </si>
  <si>
    <t>Blocs d’évacuation saillis:</t>
  </si>
  <si>
    <t>Télécommande</t>
  </si>
  <si>
    <t>SIGNALETIQUE</t>
  </si>
  <si>
    <t>Autres prestations</t>
  </si>
  <si>
    <t>L'entreprise soumissionnaire adjoindra au présent D.P.G.F. toutes prestations qu'elle jugera utile à l'appui de son offre.</t>
  </si>
  <si>
    <t>Appareils sanitaires</t>
  </si>
  <si>
    <t>Travaux de dépose/repose</t>
  </si>
  <si>
    <t>Réseaux EU</t>
  </si>
  <si>
    <t>Dépose</t>
  </si>
  <si>
    <t>BAES</t>
  </si>
  <si>
    <t xml:space="preserve">Gros œuvre </t>
  </si>
  <si>
    <t>Menuiseries intérieures</t>
  </si>
  <si>
    <t>Portes et châssis</t>
  </si>
  <si>
    <t>Aménagements</t>
  </si>
  <si>
    <t>Revêtements de sols</t>
  </si>
  <si>
    <t xml:space="preserve">Ragréage </t>
  </si>
  <si>
    <t>Etanchéité sous carrelage</t>
  </si>
  <si>
    <t xml:space="preserve">LOT N°5 : ELECTRICITE </t>
  </si>
  <si>
    <t>Faux-plafond 60x60</t>
  </si>
  <si>
    <t>Prises de courant</t>
  </si>
  <si>
    <t>Eclairage sécurité</t>
  </si>
  <si>
    <t>Plinthes</t>
  </si>
  <si>
    <t>LOT N°3 : REVETEMENTS DE SOLS - PEINTURE</t>
  </si>
  <si>
    <t>LOT N°1 : DEMOLITION - GROS-ŒUVRE</t>
  </si>
  <si>
    <t>LOT N°2 : CLOISONS - MENUISERIES INTERIEURES - FAUX PLAFONDS</t>
  </si>
  <si>
    <t>jugera utile à l'appui de son offre</t>
  </si>
  <si>
    <t>D160</t>
  </si>
  <si>
    <t>COURANTS FAIBLES</t>
  </si>
  <si>
    <t>TELEPHONIE / INFORMATIQUE</t>
  </si>
  <si>
    <t>Câble 1x4P6/10 catégorie 6a - U/FTP</t>
  </si>
  <si>
    <t>Connecteurs rj45</t>
  </si>
  <si>
    <t>Prises terminales</t>
  </si>
  <si>
    <t>Cordons de brassage</t>
  </si>
  <si>
    <t>Essais de réception</t>
  </si>
  <si>
    <t>CHEMINEMENT</t>
  </si>
  <si>
    <t>Carrelage</t>
  </si>
  <si>
    <t>SSI</t>
  </si>
  <si>
    <t>Modifcation Baie informatique</t>
  </si>
  <si>
    <t>Cloisons</t>
  </si>
  <si>
    <t>Portes intérieures</t>
  </si>
  <si>
    <t>Façade de placard</t>
  </si>
  <si>
    <t>Sas</t>
  </si>
  <si>
    <t>Reprise bardage</t>
  </si>
  <si>
    <t>Création ouverture</t>
  </si>
  <si>
    <t>Percements</t>
  </si>
  <si>
    <t>Revêtement de sol (Sols souples / Moquette)</t>
  </si>
  <si>
    <t>Cloison</t>
  </si>
  <si>
    <t>Jouées</t>
  </si>
  <si>
    <t>D.125</t>
  </si>
  <si>
    <t>D.160</t>
  </si>
  <si>
    <t>D.200</t>
  </si>
  <si>
    <t>D.315</t>
  </si>
  <si>
    <t>D.355</t>
  </si>
  <si>
    <t>D.400</t>
  </si>
  <si>
    <t>Reprise mur après dépose radiateur</t>
  </si>
  <si>
    <t>MIN 01</t>
  </si>
  <si>
    <t>MIN 02</t>
  </si>
  <si>
    <t>MIN 03</t>
  </si>
  <si>
    <t>MIN 04</t>
  </si>
  <si>
    <t>MIN 05</t>
  </si>
  <si>
    <t>Meuble évier + Plan de travail</t>
  </si>
  <si>
    <t>Placard technique</t>
  </si>
  <si>
    <t>Plafond EI60</t>
  </si>
  <si>
    <t>Revêtements muraux</t>
  </si>
  <si>
    <t>Papier peint</t>
  </si>
  <si>
    <t>Faience</t>
  </si>
  <si>
    <t>Sanitaires</t>
  </si>
  <si>
    <t>Porte DAS</t>
  </si>
  <si>
    <t>Carrelage + plinthes</t>
  </si>
  <si>
    <t>Dégagements</t>
  </si>
  <si>
    <t>Reprographie</t>
  </si>
  <si>
    <t>Ressourcerie</t>
  </si>
  <si>
    <t>Tapis</t>
  </si>
  <si>
    <t>Alimentation chantier</t>
  </si>
  <si>
    <t>Alimentation en eau du chantier</t>
  </si>
  <si>
    <t>WC suspendu PMR</t>
  </si>
  <si>
    <t>Barre de relevage</t>
  </si>
  <si>
    <t>Lave-mains compris robinetterie</t>
  </si>
  <si>
    <t>Miroir 600x400mm</t>
  </si>
  <si>
    <t>Evier (meuble hors lot)</t>
  </si>
  <si>
    <t>BECS instantané</t>
  </si>
  <si>
    <t>Réseaux EF au sous sol compris calorifuge - Raccordement sur bloc sanitaire existant</t>
  </si>
  <si>
    <t>Réseaux EF/ECS bloc sanitaire RDC compris calorifuge</t>
  </si>
  <si>
    <t>Ventilation primaire</t>
  </si>
  <si>
    <t>Ventilation primaire + aérateur à membrane</t>
  </si>
  <si>
    <t>Mise en eau, réglages, essais et mise en service des installations de plomberie</t>
  </si>
  <si>
    <t>CHAUFFAGE CIRCULATIONS</t>
  </si>
  <si>
    <t>Vérification des existants</t>
  </si>
  <si>
    <t>Vérification du bon fonctionnement de la production et des émetteurs de chauffage circulation</t>
  </si>
  <si>
    <t>Neutralisation et dépose du radiateur - annexe bureau informatique R43b</t>
  </si>
  <si>
    <t>Dépose/repose des radiateurs compris raccordements</t>
  </si>
  <si>
    <t>Têtes thermostatiques</t>
  </si>
  <si>
    <t>Remplacement des robinets et têtes thermostatiques</t>
  </si>
  <si>
    <t>Mise en eau, réglages, essais et mises en service des installations de chauffage</t>
  </si>
  <si>
    <t>CHAUFFAGE BUREAUX</t>
  </si>
  <si>
    <t>Vérification du bon fonctionnement de la production bureaux</t>
  </si>
  <si>
    <t>Déconnexion, neutralisation et dépose de l'ensemble des éléments de chauffage (réseaux + K7)</t>
  </si>
  <si>
    <t>Groupes extérieurs existants conservés</t>
  </si>
  <si>
    <t>Réseaux EC/EG compris calorifuge - Aller retour compris vannes d'arrêt et supportage</t>
  </si>
  <si>
    <t>Condensats</t>
  </si>
  <si>
    <t>Réseaux condensats compris siphons de parcours et supportage</t>
  </si>
  <si>
    <t>Emetteurs</t>
  </si>
  <si>
    <t xml:space="preserve">Cassette 600x600mm </t>
  </si>
  <si>
    <t>Régulation</t>
  </si>
  <si>
    <t>Commande individuelle</t>
  </si>
  <si>
    <t>Déconnexion, neutralisation et dépose des réseaux de ventilation existants (CTA double flux + bouches)</t>
  </si>
  <si>
    <t>CTA existante conservée</t>
  </si>
  <si>
    <t>pm</t>
  </si>
  <si>
    <t>Réseau VMC</t>
  </si>
  <si>
    <t>D125</t>
  </si>
  <si>
    <t>Réseau CTA calorifugé - Raccordement sur réseau existant</t>
  </si>
  <si>
    <t>D250</t>
  </si>
  <si>
    <t>D315</t>
  </si>
  <si>
    <t>D355</t>
  </si>
  <si>
    <t>D450</t>
  </si>
  <si>
    <t>Calorifuge ép25mm</t>
  </si>
  <si>
    <t>Registre de réglage sur raccordement à l'existant D.450</t>
  </si>
  <si>
    <t>Bouches de ventilation</t>
  </si>
  <si>
    <t>Bouches de ventilation bureaux - Petit débit + MR</t>
  </si>
  <si>
    <t>Bouches de ventilation sanitaires Alizée</t>
  </si>
  <si>
    <t>Réglages, essais et mise en service des installations de ventilation</t>
  </si>
  <si>
    <t>Réhabilitation des bureaux du siège de la CAF - Vannes</t>
  </si>
  <si>
    <t>Plafond</t>
  </si>
  <si>
    <t>Portes</t>
  </si>
  <si>
    <t>Canalisations &amp; radiateurs</t>
  </si>
  <si>
    <t>Faux-plafond 60x60 acoustique</t>
  </si>
  <si>
    <t>Isolation FP</t>
  </si>
  <si>
    <t>Murs (Toile de verre + Peinture)</t>
  </si>
  <si>
    <t>Rebouchage MEXT</t>
  </si>
  <si>
    <t>Sciage tablette</t>
  </si>
  <si>
    <t>Préparation de chantier, études, relation prestatiaires, suivi de chantier et DOE</t>
  </si>
  <si>
    <t>Repérage des installations et isolement électrique</t>
  </si>
  <si>
    <t>Repose et adaptation des équipements existants conservés compris adaptation (horloge, SSI, intrusion, contrôle d'accès, PPMS, etc.)</t>
  </si>
  <si>
    <t>Remplacement du TDR1</t>
  </si>
  <si>
    <t xml:space="preserve">Coffret reprographie </t>
  </si>
  <si>
    <t>Type F : Spot hall d'acueil</t>
  </si>
  <si>
    <t xml:space="preserve">Type G : Réglette LED </t>
  </si>
  <si>
    <t xml:space="preserve">Panneau de contrôle HYTRONIK SENSOR Bluetooth ou equivalent </t>
  </si>
  <si>
    <t>Détecteur de présence B.E.G ou equivalent</t>
  </si>
  <si>
    <t>PC 10/16A+T Odace ou équivalent</t>
  </si>
  <si>
    <t>PT222</t>
  </si>
  <si>
    <t>PT101</t>
  </si>
  <si>
    <t>PT101W</t>
  </si>
  <si>
    <t>Alimentation centrale SSI</t>
  </si>
  <si>
    <t>Alimentation casette climatisation</t>
  </si>
  <si>
    <t>Alimentation BECSI</t>
  </si>
  <si>
    <t xml:space="preserve">Alimentation porte automatique </t>
  </si>
  <si>
    <t>Alimentation sèche main</t>
  </si>
  <si>
    <t>BAEA</t>
  </si>
  <si>
    <t>Distribution CCA S2d2a2 5G1,5</t>
  </si>
  <si>
    <t xml:space="preserve">Vidéoprojecteur </t>
  </si>
  <si>
    <t xml:space="preserve">Vidéoprojecteur (PC ht + liaison HDMI) </t>
  </si>
  <si>
    <t xml:space="preserve">Dépose/repose compris adaptation des éléments existants </t>
  </si>
  <si>
    <t>Création porte DAS (compris câblage et cheminement, remplacement menuiserie hors lot)</t>
  </si>
  <si>
    <t>Lecteur de Badge</t>
  </si>
  <si>
    <t>BP</t>
  </si>
  <si>
    <t xml:space="preserve">DM Vert </t>
  </si>
  <si>
    <t>VARIANTES</t>
  </si>
  <si>
    <t>Porte vitrée</t>
  </si>
  <si>
    <t>T</t>
  </si>
  <si>
    <t>Fourniture et pose de linteau métallique</t>
  </si>
  <si>
    <t>Portes pleines</t>
  </si>
  <si>
    <t>Portes vitrées + fixe vitrée</t>
  </si>
  <si>
    <t>LOT N°4 : PLOMBERIE CHAUFFAGE VENTILATION</t>
  </si>
  <si>
    <t>Chassis vitré fixe</t>
  </si>
  <si>
    <t>Chassis vitrés fixe</t>
  </si>
  <si>
    <t>Peinture sur menuiseries intérieures</t>
  </si>
  <si>
    <t>Type D : Downlight comun sanitaire</t>
  </si>
  <si>
    <t>Type E : Hublot LED</t>
  </si>
  <si>
    <t xml:space="preserve">Programation fabricant </t>
  </si>
  <si>
    <t xml:space="preserve">Alimentation centrale intrusion </t>
  </si>
  <si>
    <t>Chemin de câble</t>
  </si>
  <si>
    <t>Fourniture pose et raccordement d'une alarme visuelle (compris câblage et cheminement)</t>
  </si>
  <si>
    <t>Reprogramation, tests, essais et mise en service</t>
  </si>
  <si>
    <t xml:space="preserve">Contrôle d'accès </t>
  </si>
  <si>
    <t>Lavabo PMR compris robinetterie sèche mains</t>
  </si>
  <si>
    <t>Toile de verre + Peinture sur poteaux</t>
  </si>
  <si>
    <t>Toile de verre + Peinture sur habillage</t>
  </si>
  <si>
    <t>Porte automatique coulissante</t>
  </si>
  <si>
    <t>Chassis vitré fixe bois finition stratifiée</t>
  </si>
  <si>
    <t>Crédence stratifié</t>
  </si>
  <si>
    <t>Portes pleines (0,93x2,10m ht)</t>
  </si>
  <si>
    <t>Porte pleine (0,93x2,10m ht) finition stratifiée</t>
  </si>
  <si>
    <t>Porte vitrée (0,93x2,10m ht) finition stratifiée</t>
  </si>
  <si>
    <t>Porte vitrée (0,93x2,10m ht) finition stratifiée + fixe vitrée</t>
  </si>
  <si>
    <t>Cloison EI60</t>
  </si>
  <si>
    <t>Obturation des menuiseries extérieures</t>
  </si>
  <si>
    <t>Habillage bati-support</t>
  </si>
  <si>
    <t>Chassis vitré fixe aluminium</t>
  </si>
  <si>
    <t>Porte vitrée aluminium (0,93x2,10m ht) cis gâche électrique</t>
  </si>
  <si>
    <t>Porte vitrée aluminium (1,46x2,10m ht) cis gâche électrique</t>
  </si>
  <si>
    <t xml:space="preserve">Porte vitrée (0,93x2,10m ht) </t>
  </si>
  <si>
    <t>Portes vitrées (0,93x2,10m ht) + fixe vitrée</t>
  </si>
  <si>
    <t>Bouches de soufflage - Grand débit + MR</t>
  </si>
  <si>
    <t>Bouches de reprise - Grand débit + MR</t>
  </si>
  <si>
    <t>Revêtement PVC</t>
  </si>
  <si>
    <t>Revêtement textile</t>
  </si>
  <si>
    <t>Nettoyage</t>
  </si>
  <si>
    <t xml:space="preserve">Nettoyage </t>
  </si>
  <si>
    <t>Cloisons - Avec imposte vitrée</t>
  </si>
  <si>
    <t>Occultation des menuiseries extérieures</t>
  </si>
  <si>
    <t>Bardage mural - DGT 1</t>
  </si>
  <si>
    <t>Cuisine</t>
  </si>
  <si>
    <t xml:space="preserve">Dépose des équipements existants (Ecl, PC, alimentation, Hp, DM, etc) </t>
  </si>
  <si>
    <t>Colonne LOGIX TM A CLIPPAGE DIRECT75 x 125 mm - 2 compartiments, 2 faces ref PW32320 ou équivalent</t>
  </si>
  <si>
    <t>Alimentation frigo</t>
  </si>
  <si>
    <t xml:space="preserve">Alimentation PC divers cuisine sur plan de travail </t>
  </si>
  <si>
    <t xml:space="preserve">UTL </t>
  </si>
  <si>
    <t>Variante - Remplacement des portes stratifiées par des portes peintes</t>
  </si>
  <si>
    <t>Variante - Habillage poteaux espace "Partenaires"</t>
  </si>
  <si>
    <t>Attente lave-vaisselle/ fontaine à eau</t>
  </si>
  <si>
    <t xml:space="preserve">CHAUFFAGE </t>
  </si>
  <si>
    <t>Installation de chantier (coffrets de chantier, éclairages extérieurs et intérieurs)</t>
  </si>
  <si>
    <t>Stockage soigné du matériel déposé et démarche réemploi</t>
  </si>
  <si>
    <t xml:space="preserve">Modification/ Déplacement armorie et coffert "reprographie" existants dans placard créé </t>
  </si>
  <si>
    <t>Type A : Dalle LED gradable KAMELEON SENSOR+ - CLAREO ou equivalent</t>
  </si>
  <si>
    <t xml:space="preserve">Type B : SPOT LED à détection </t>
  </si>
  <si>
    <t>Type C : Downlight LED CLAREO circulation</t>
  </si>
  <si>
    <t>Canalisation encastrée</t>
  </si>
  <si>
    <t>Distribution  U1000 R02V  3G1,5</t>
  </si>
  <si>
    <t>Distribution  U1000 R02V 5G1,5</t>
  </si>
  <si>
    <t>Distribution U1000 R02V 3G2,5 (PC)</t>
  </si>
  <si>
    <t>PRO 19/01/2026 - IND.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</si>
</sst>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\ _F_-;\-* #,##0.0\ _F_-;_-* &quot;-&quot;??\ _F_-;_-@_-"/>
    <numFmt numFmtId="166" formatCode="#,##0.00\ &quot;€&quot;"/>
    <numFmt numFmtId="167" formatCode="&quot;T.V.A. (&quot;0.0%&quot;)&quot;"/>
    <numFmt numFmtId="168" formatCode="_-* #,##0.00\ _€_-;\-* #,##0.00\ _€_-;_-* &quot;-&quot;??\ _€_-;_-@_-"/>
    <numFmt numFmtId="169" formatCode="#,##0\ &quot;€&quot;"/>
    <numFmt numFmtId="170" formatCode="_-* #,##0.00\ &quot;F&quot;_-;\-* #,##0.00\ &quot;F&quot;_-;_-* &quot;-&quot;??\ &quot;F&quot;_-;_-@_-"/>
    <numFmt numFmtId="171" formatCode="_-* #,##0.00\ [$€]_-;\-* #,##0.00\ [$€]_-;_-* &quot;-&quot;??\ [$€]_-;_-@_-"/>
    <numFmt numFmtId="172" formatCode="0.0000000"/>
    <numFmt numFmtId="173" formatCode="0.0000"/>
    <numFmt numFmtId="174" formatCode="#,##0;[Red]#,##0"/>
    <numFmt numFmtId="175" formatCode="#,##0.00_0_-_ ;#,##0.00\-_0_ ;&quot;&quot;"/>
    <numFmt numFmtId="176" formatCode="#,##0.00_-_ ;#,##0.00\-_ ;&quot;&quot;"/>
    <numFmt numFmtId="177" formatCode="#,##0_,_0_0_0_-_ ;#,##0\-_,_0_0_0_ ;&quot;&quot;"/>
  </numFmts>
  <fonts count="5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name val="Calibri"/>
      <family val="2"/>
      <scheme val="minor"/>
    </font>
    <font>
      <b/>
      <i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u/>
      <sz val="8"/>
      <name val="Calibri"/>
      <family val="2"/>
      <scheme val="minor"/>
    </font>
    <font>
      <b/>
      <u/>
      <sz val="9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sz val="8"/>
      <color indexed="81"/>
      <name val="Tahoma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0"/>
      <name val="Helv"/>
    </font>
    <font>
      <sz val="9"/>
      <name val="Tahoma"/>
      <family val="2"/>
    </font>
    <font>
      <sz val="10"/>
      <name val="Courier"/>
      <family val="3"/>
    </font>
    <font>
      <sz val="8"/>
      <name val="Times New Roman"/>
      <family val="1"/>
    </font>
    <font>
      <sz val="10"/>
      <name val="Avant Garde"/>
    </font>
    <font>
      <b/>
      <sz val="12"/>
      <color indexed="29"/>
      <name val="Times New Roman"/>
      <family val="1"/>
    </font>
    <font>
      <b/>
      <sz val="10"/>
      <name val="MS Sans Serif"/>
      <family val="2"/>
    </font>
    <font>
      <b/>
      <i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i/>
      <sz val="8"/>
      <name val="Calibri"/>
      <family val="2"/>
      <scheme val="minor"/>
    </font>
    <font>
      <sz val="10"/>
      <name val="Calibri"/>
      <family val="2"/>
    </font>
    <font>
      <b/>
      <u/>
      <sz val="8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47"/>
      </top>
      <bottom style="thin">
        <color indexed="4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57"/>
      </top>
      <bottom style="medium">
        <color indexed="57"/>
      </bottom>
      <diagonal/>
    </border>
    <border>
      <left style="thick">
        <color indexed="10"/>
      </left>
      <right/>
      <top/>
      <bottom/>
      <diagonal/>
    </border>
    <border>
      <left/>
      <right style="thick">
        <color indexed="10"/>
      </right>
      <top/>
      <bottom/>
      <diagonal/>
    </border>
    <border>
      <left style="thick">
        <color indexed="10"/>
      </left>
      <right style="medium">
        <color indexed="10"/>
      </right>
      <top/>
      <bottom/>
      <diagonal/>
    </border>
    <border>
      <left style="medium">
        <color indexed="10"/>
      </left>
      <right/>
      <top/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0" fontId="25" fillId="0" borderId="0"/>
    <xf numFmtId="2" fontId="33" fillId="0" borderId="0">
      <alignment horizontal="center"/>
    </xf>
    <xf numFmtId="0" fontId="34" fillId="0" borderId="31">
      <alignment horizontal="left" wrapText="1" indent="2"/>
    </xf>
    <xf numFmtId="0" fontId="34" fillId="0" borderId="31">
      <alignment horizontal="left" indent="4"/>
    </xf>
    <xf numFmtId="4" fontId="26" fillId="0" borderId="0" applyNumberFormat="0" applyFill="0" applyBorder="0" applyAlignment="0" applyProtection="0">
      <alignment horizontal="left" vertical="top" wrapText="1"/>
    </xf>
    <xf numFmtId="0" fontId="27" fillId="0" borderId="32">
      <alignment vertical="center" wrapText="1"/>
    </xf>
    <xf numFmtId="0" fontId="27" fillId="0" borderId="33">
      <alignment wrapText="1"/>
    </xf>
    <xf numFmtId="0" fontId="31" fillId="0" borderId="34" applyNumberFormat="0">
      <alignment horizontal="center" vertical="top" wrapText="1"/>
    </xf>
    <xf numFmtId="0" fontId="1" fillId="0" borderId="35"/>
    <xf numFmtId="0" fontId="1" fillId="0" borderId="35"/>
    <xf numFmtId="0" fontId="1" fillId="0" borderId="0"/>
    <xf numFmtId="0" fontId="1" fillId="0" borderId="0"/>
    <xf numFmtId="3" fontId="1" fillId="0" borderId="0" applyBorder="0"/>
    <xf numFmtId="3" fontId="1" fillId="0" borderId="0" applyBorder="0"/>
    <xf numFmtId="0" fontId="1" fillId="0" borderId="36"/>
    <xf numFmtId="0" fontId="1" fillId="0" borderId="36"/>
    <xf numFmtId="4" fontId="1" fillId="0" borderId="37"/>
    <xf numFmtId="4" fontId="1" fillId="0" borderId="37"/>
    <xf numFmtId="4" fontId="1" fillId="0" borderId="38" applyBorder="0"/>
    <xf numFmtId="4" fontId="1" fillId="0" borderId="38" applyBorder="0"/>
    <xf numFmtId="2" fontId="1" fillId="0" borderId="39"/>
    <xf numFmtId="2" fontId="1" fillId="0" borderId="39"/>
    <xf numFmtId="2" fontId="1" fillId="0" borderId="38" applyBorder="0"/>
    <xf numFmtId="2" fontId="1" fillId="0" borderId="38" applyBorder="0"/>
    <xf numFmtId="4" fontId="1" fillId="0" borderId="37"/>
    <xf numFmtId="4" fontId="1" fillId="0" borderId="37"/>
    <xf numFmtId="4" fontId="1" fillId="0" borderId="0" applyBorder="0"/>
    <xf numFmtId="4" fontId="1" fillId="0" borderId="0" applyBorder="0"/>
    <xf numFmtId="0" fontId="1" fillId="0" borderId="35"/>
    <xf numFmtId="0" fontId="1" fillId="0" borderId="35"/>
    <xf numFmtId="173" fontId="1" fillId="0" borderId="0" applyFont="0"/>
    <xf numFmtId="173" fontId="1" fillId="0" borderId="0" applyFont="0"/>
    <xf numFmtId="0" fontId="1" fillId="0" borderId="0"/>
    <xf numFmtId="0" fontId="1" fillId="0" borderId="0"/>
    <xf numFmtId="4" fontId="1" fillId="0" borderId="0"/>
    <xf numFmtId="4" fontId="1" fillId="0" borderId="0"/>
    <xf numFmtId="4" fontId="1" fillId="0" borderId="36"/>
    <xf numFmtId="4" fontId="1" fillId="0" borderId="36"/>
    <xf numFmtId="0" fontId="1" fillId="0" borderId="0"/>
    <xf numFmtId="0" fontId="1" fillId="0" borderId="0"/>
    <xf numFmtId="0" fontId="1" fillId="0" borderId="0" applyFont="0">
      <alignment horizontal="left" vertical="top"/>
    </xf>
    <xf numFmtId="0" fontId="1" fillId="0" borderId="0" applyFont="0">
      <alignment horizontal="left" vertical="top"/>
    </xf>
    <xf numFmtId="0" fontId="1" fillId="0" borderId="0" applyFont="0">
      <alignment vertical="top" wrapText="1"/>
    </xf>
    <xf numFmtId="0" fontId="1" fillId="0" borderId="0" applyFont="0">
      <alignment vertical="top" wrapText="1"/>
    </xf>
    <xf numFmtId="0" fontId="1" fillId="0" borderId="0">
      <alignment horizontal="center"/>
    </xf>
    <xf numFmtId="0" fontId="1" fillId="0" borderId="0">
      <alignment horizontal="center"/>
    </xf>
    <xf numFmtId="1" fontId="1" fillId="0" borderId="0"/>
    <xf numFmtId="1" fontId="1" fillId="0" borderId="0"/>
    <xf numFmtId="0" fontId="1" fillId="0" borderId="0"/>
    <xf numFmtId="0" fontId="1" fillId="0" borderId="0"/>
    <xf numFmtId="3" fontId="1" fillId="0" borderId="0"/>
    <xf numFmtId="3" fontId="1" fillId="0" borderId="0"/>
    <xf numFmtId="172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33">
      <alignment vertical="top" wrapText="1"/>
    </xf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7" fillId="0" borderId="33">
      <alignment horizontal="left" vertical="center" indent="1"/>
    </xf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" fillId="0" borderId="33">
      <alignment vertical="top"/>
    </xf>
    <xf numFmtId="4" fontId="37" fillId="0" borderId="5">
      <alignment horizontal="center" vertical="center"/>
    </xf>
    <xf numFmtId="4" fontId="1" fillId="0" borderId="33">
      <alignment vertical="top"/>
    </xf>
    <xf numFmtId="0" fontId="1" fillId="0" borderId="5" applyBorder="0">
      <alignment horizontal="left" indent="1"/>
    </xf>
    <xf numFmtId="0" fontId="1" fillId="0" borderId="5" applyBorder="0">
      <alignment horizontal="left" indent="1"/>
    </xf>
    <xf numFmtId="174" fontId="38" fillId="0" borderId="40"/>
    <xf numFmtId="1" fontId="39" fillId="0" borderId="0">
      <alignment vertical="top" wrapText="1"/>
    </xf>
    <xf numFmtId="0" fontId="1" fillId="0" borderId="33" applyNumberFormat="0">
      <alignment vertical="top" wrapText="1"/>
    </xf>
    <xf numFmtId="0" fontId="1" fillId="0" borderId="33" applyNumberFormat="0">
      <alignment vertical="top" wrapText="1"/>
    </xf>
    <xf numFmtId="0" fontId="1" fillId="0" borderId="33" applyNumberFormat="0">
      <alignment vertical="top" wrapText="1"/>
    </xf>
    <xf numFmtId="0" fontId="31" fillId="0" borderId="5" applyNumberFormat="0" applyProtection="0">
      <alignment horizontal="left"/>
    </xf>
    <xf numFmtId="0" fontId="26" fillId="0" borderId="0" applyNumberFormat="0" applyFill="0" applyBorder="0" applyProtection="0">
      <alignment horizontal="left" indent="9"/>
    </xf>
    <xf numFmtId="4" fontId="27" fillId="0" borderId="0" applyNumberFormat="0" applyFill="0" applyBorder="0" applyProtection="0">
      <alignment horizontal="left" indent="1"/>
    </xf>
    <xf numFmtId="39" fontId="32" fillId="0" borderId="41">
      <alignment vertical="center"/>
    </xf>
    <xf numFmtId="0" fontId="29" fillId="0" borderId="0" applyFill="0" applyBorder="0" applyAlignment="0" applyProtection="0">
      <protection locked="0"/>
    </xf>
    <xf numFmtId="0" fontId="28" fillId="0" borderId="0" applyNumberFormat="0" applyFill="0" applyBorder="0" applyProtection="0">
      <alignment horizontal="left" indent="4"/>
    </xf>
    <xf numFmtId="0" fontId="26" fillId="0" borderId="0" applyNumberFormat="0" applyFill="0" applyBorder="0" applyProtection="0">
      <alignment horizontal="left" indent="5"/>
    </xf>
    <xf numFmtId="0" fontId="26" fillId="0" borderId="0" applyNumberFormat="0" applyFill="0" applyBorder="0" applyProtection="0">
      <alignment horizontal="left" indent="6"/>
    </xf>
    <xf numFmtId="0" fontId="26" fillId="0" borderId="0" applyNumberFormat="0" applyFill="0" applyBorder="0" applyProtection="0">
      <alignment horizontal="left" indent="7"/>
    </xf>
    <xf numFmtId="0" fontId="26" fillId="0" borderId="0" applyNumberFormat="0" applyFill="0" applyBorder="0" applyProtection="0">
      <alignment horizontal="left" indent="8"/>
    </xf>
    <xf numFmtId="4" fontId="1" fillId="0" borderId="33">
      <alignment vertical="top"/>
    </xf>
    <xf numFmtId="4" fontId="31" fillId="2" borderId="33">
      <alignment horizontal="right" wrapText="1"/>
    </xf>
    <xf numFmtId="0" fontId="1" fillId="0" borderId="33" applyNumberFormat="0">
      <alignment horizontal="center" vertical="top"/>
    </xf>
    <xf numFmtId="0" fontId="45" fillId="0" borderId="0"/>
    <xf numFmtId="0" fontId="31" fillId="0" borderId="0" applyFill="0" applyBorder="0">
      <alignment vertical="top" wrapText="1"/>
    </xf>
    <xf numFmtId="0" fontId="26" fillId="0" borderId="0" applyNumberFormat="0" applyFill="0" applyBorder="0">
      <alignment horizontal="center"/>
    </xf>
    <xf numFmtId="175" fontId="26" fillId="0" borderId="0" applyFill="0" applyBorder="0"/>
    <xf numFmtId="176" fontId="44" fillId="0" borderId="0" applyFill="0" applyBorder="0">
      <protection locked="0"/>
    </xf>
    <xf numFmtId="176" fontId="44" fillId="0" borderId="0" applyFill="0" applyBorder="0"/>
    <xf numFmtId="177" fontId="26" fillId="0" borderId="0" applyFill="0" applyBorder="0"/>
    <xf numFmtId="44" fontId="6" fillId="0" borderId="0" applyFont="0" applyFill="0" applyBorder="0" applyAlignment="0" applyProtection="0"/>
    <xf numFmtId="49" fontId="44" fillId="0" borderId="0" applyNumberFormat="0" applyFill="0" applyBorder="0">
      <alignment vertical="top" wrapText="1"/>
    </xf>
    <xf numFmtId="0" fontId="6" fillId="0" borderId="0"/>
  </cellStyleXfs>
  <cellXfs count="353">
    <xf numFmtId="0" fontId="0" fillId="0" borderId="0" xfId="0"/>
    <xf numFmtId="0" fontId="5" fillId="0" borderId="0" xfId="1" applyFont="1" applyAlignment="1">
      <alignment vertical="center"/>
    </xf>
    <xf numFmtId="165" fontId="5" fillId="0" borderId="0" xfId="2" applyNumberFormat="1" applyFont="1" applyAlignment="1">
      <alignment vertical="center"/>
    </xf>
    <xf numFmtId="0" fontId="9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164" fontId="5" fillId="0" borderId="2" xfId="2" applyFont="1" applyBorder="1" applyAlignment="1">
      <alignment horizontal="center" vertical="center" wrapText="1"/>
    </xf>
    <xf numFmtId="164" fontId="5" fillId="0" borderId="3" xfId="2" applyFont="1" applyBorder="1" applyAlignment="1">
      <alignment horizontal="center" vertical="center" wrapText="1"/>
    </xf>
    <xf numFmtId="164" fontId="5" fillId="0" borderId="5" xfId="2" applyFont="1" applyBorder="1" applyAlignment="1">
      <alignment horizontal="center" vertical="center"/>
    </xf>
    <xf numFmtId="164" fontId="7" fillId="0" borderId="7" xfId="2" applyFont="1" applyBorder="1" applyAlignment="1">
      <alignment horizontal="center" vertical="center"/>
    </xf>
    <xf numFmtId="166" fontId="5" fillId="0" borderId="7" xfId="1" applyNumberFormat="1" applyFont="1" applyBorder="1" applyAlignment="1">
      <alignment horizontal="center" vertical="center"/>
    </xf>
    <xf numFmtId="166" fontId="18" fillId="0" borderId="0" xfId="1" applyNumberFormat="1" applyFont="1" applyAlignment="1">
      <alignment horizontal="center" vertical="center" wrapText="1"/>
    </xf>
    <xf numFmtId="49" fontId="5" fillId="0" borderId="12" xfId="1" applyNumberFormat="1" applyFont="1" applyBorder="1" applyAlignment="1">
      <alignment horizontal="centerContinuous" vertical="center"/>
    </xf>
    <xf numFmtId="0" fontId="12" fillId="0" borderId="13" xfId="1" applyFont="1" applyBorder="1" applyAlignment="1">
      <alignment horizontal="center" vertical="center"/>
    </xf>
    <xf numFmtId="49" fontId="5" fillId="0" borderId="15" xfId="1" applyNumberFormat="1" applyFont="1" applyBorder="1" applyAlignment="1">
      <alignment horizontal="centerContinuous" vertical="center"/>
    </xf>
    <xf numFmtId="0" fontId="12" fillId="0" borderId="16" xfId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Continuous" vertical="center"/>
    </xf>
    <xf numFmtId="0" fontId="12" fillId="0" borderId="19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2" applyFont="1" applyAlignment="1">
      <alignment horizontal="center" vertical="center"/>
    </xf>
    <xf numFmtId="0" fontId="17" fillId="0" borderId="0" xfId="1" applyFont="1" applyAlignment="1">
      <alignment vertical="center"/>
    </xf>
    <xf numFmtId="164" fontId="5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49" fontId="7" fillId="0" borderId="4" xfId="1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1" applyFont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164" fontId="7" fillId="0" borderId="7" xfId="2" applyFont="1" applyFill="1" applyBorder="1" applyAlignment="1">
      <alignment horizontal="center" vertical="center" wrapText="1"/>
    </xf>
    <xf numFmtId="0" fontId="18" fillId="0" borderId="6" xfId="10" applyFont="1" applyBorder="1" applyAlignment="1">
      <alignment horizontal="center" vertical="center" wrapText="1"/>
    </xf>
    <xf numFmtId="166" fontId="18" fillId="0" borderId="7" xfId="1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23" xfId="2" applyFont="1" applyBorder="1" applyAlignment="1">
      <alignment horizontal="center" vertical="center"/>
    </xf>
    <xf numFmtId="164" fontId="7" fillId="0" borderId="11" xfId="2" applyFont="1" applyBorder="1" applyAlignment="1">
      <alignment horizontal="center" vertical="center"/>
    </xf>
    <xf numFmtId="0" fontId="8" fillId="0" borderId="0" xfId="3" applyFont="1" applyAlignment="1">
      <alignment vertical="center"/>
    </xf>
    <xf numFmtId="0" fontId="5" fillId="0" borderId="0" xfId="1" applyFont="1" applyAlignment="1">
      <alignment vertical="center" wrapText="1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vertical="center"/>
    </xf>
    <xf numFmtId="49" fontId="10" fillId="0" borderId="4" xfId="1" applyNumberFormat="1" applyFont="1" applyBorder="1" applyAlignment="1">
      <alignment horizontal="center" vertical="center"/>
    </xf>
    <xf numFmtId="0" fontId="10" fillId="0" borderId="5" xfId="5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49" fontId="10" fillId="0" borderId="22" xfId="1" applyNumberFormat="1" applyFont="1" applyBorder="1" applyAlignment="1">
      <alignment horizontal="center" vertical="center"/>
    </xf>
    <xf numFmtId="0" fontId="10" fillId="0" borderId="23" xfId="5" applyFont="1" applyBorder="1" applyAlignment="1">
      <alignment vertical="center" wrapText="1"/>
    </xf>
    <xf numFmtId="49" fontId="16" fillId="0" borderId="8" xfId="1" applyNumberFormat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/>
    </xf>
    <xf numFmtId="0" fontId="19" fillId="0" borderId="0" xfId="3" applyFont="1" applyAlignment="1">
      <alignment vertical="center"/>
    </xf>
    <xf numFmtId="164" fontId="19" fillId="0" borderId="0" xfId="7" applyFont="1" applyFill="1" applyAlignment="1">
      <alignment vertical="center"/>
    </xf>
    <xf numFmtId="164" fontId="7" fillId="0" borderId="4" xfId="2" applyFont="1" applyBorder="1" applyAlignment="1">
      <alignment horizontal="right" vertical="center"/>
    </xf>
    <xf numFmtId="164" fontId="7" fillId="0" borderId="5" xfId="2" applyFont="1" applyBorder="1" applyAlignment="1">
      <alignment horizontal="right" vertical="center"/>
    </xf>
    <xf numFmtId="164" fontId="7" fillId="0" borderId="0" xfId="2" applyFont="1" applyBorder="1" applyAlignment="1">
      <alignment horizontal="right" vertical="center"/>
    </xf>
    <xf numFmtId="9" fontId="22" fillId="0" borderId="0" xfId="11" applyFont="1" applyAlignment="1">
      <alignment horizontal="left" vertical="center" wrapText="1"/>
    </xf>
    <xf numFmtId="0" fontId="8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5" fillId="0" borderId="21" xfId="2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0" xfId="0" applyFont="1"/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Continuous" vertical="center" wrapText="1"/>
    </xf>
    <xf numFmtId="0" fontId="9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1" fillId="0" borderId="0" xfId="10" applyFont="1" applyAlignment="1">
      <alignment vertical="center"/>
    </xf>
    <xf numFmtId="0" fontId="10" fillId="0" borderId="0" xfId="10" applyFont="1" applyAlignment="1">
      <alignment vertical="center"/>
    </xf>
    <xf numFmtId="0" fontId="12" fillId="0" borderId="0" xfId="0" applyFont="1"/>
    <xf numFmtId="49" fontId="20" fillId="0" borderId="8" xfId="0" applyNumberFormat="1" applyFont="1" applyBorder="1" applyAlignment="1">
      <alignment horizontal="center" vertical="center" wrapText="1"/>
    </xf>
    <xf numFmtId="164" fontId="5" fillId="0" borderId="2" xfId="7" applyFont="1" applyBorder="1" applyAlignment="1">
      <alignment horizontal="right" vertical="center"/>
    </xf>
    <xf numFmtId="164" fontId="5" fillId="0" borderId="28" xfId="2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8" fillId="0" borderId="0" xfId="122" applyFont="1" applyAlignment="1">
      <alignment vertical="center"/>
    </xf>
    <xf numFmtId="0" fontId="19" fillId="0" borderId="0" xfId="122" applyFont="1" applyAlignment="1">
      <alignment vertical="center"/>
    </xf>
    <xf numFmtId="0" fontId="8" fillId="0" borderId="0" xfId="122" applyFont="1" applyAlignment="1">
      <alignment vertical="center" wrapText="1"/>
    </xf>
    <xf numFmtId="0" fontId="5" fillId="0" borderId="1" xfId="122" applyFont="1" applyBorder="1" applyAlignment="1">
      <alignment horizontal="center" vertical="center" wrapText="1"/>
    </xf>
    <xf numFmtId="0" fontId="12" fillId="0" borderId="2" xfId="122" applyFont="1" applyBorder="1" applyAlignment="1">
      <alignment horizontal="center" vertical="center" wrapText="1"/>
    </xf>
    <xf numFmtId="0" fontId="5" fillId="0" borderId="2" xfId="122" applyFont="1" applyBorder="1" applyAlignment="1">
      <alignment horizontal="center" vertical="center" wrapText="1"/>
    </xf>
    <xf numFmtId="0" fontId="5" fillId="0" borderId="6" xfId="122" applyFont="1" applyBorder="1" applyAlignment="1">
      <alignment horizontal="center" vertical="center"/>
    </xf>
    <xf numFmtId="2" fontId="15" fillId="0" borderId="0" xfId="122" applyNumberFormat="1" applyFont="1" applyAlignment="1">
      <alignment horizontal="center" vertical="center"/>
    </xf>
    <xf numFmtId="0" fontId="5" fillId="0" borderId="6" xfId="122" applyFont="1" applyBorder="1" applyAlignment="1">
      <alignment horizontal="left" vertical="center" wrapText="1"/>
    </xf>
    <xf numFmtId="0" fontId="5" fillId="0" borderId="26" xfId="122" applyFont="1" applyBorder="1" applyAlignment="1">
      <alignment horizontal="center" vertical="center"/>
    </xf>
    <xf numFmtId="0" fontId="15" fillId="0" borderId="0" xfId="122" applyFont="1" applyAlignment="1">
      <alignment horizontal="center" vertical="center"/>
    </xf>
    <xf numFmtId="0" fontId="23" fillId="0" borderId="0" xfId="122" applyFont="1" applyAlignment="1">
      <alignment vertical="center"/>
    </xf>
    <xf numFmtId="169" fontId="7" fillId="0" borderId="0" xfId="122" applyNumberFormat="1" applyFont="1" applyAlignment="1">
      <alignment horizontal="center" vertical="center"/>
    </xf>
    <xf numFmtId="9" fontId="22" fillId="0" borderId="0" xfId="11" applyFont="1" applyAlignment="1">
      <alignment horizontal="left" vertical="center"/>
    </xf>
    <xf numFmtId="165" fontId="5" fillId="0" borderId="0" xfId="2" applyNumberFormat="1" applyFont="1" applyFill="1" applyAlignment="1">
      <alignment vertical="center"/>
    </xf>
    <xf numFmtId="164" fontId="5" fillId="0" borderId="0" xfId="2" applyFont="1" applyFill="1" applyAlignment="1">
      <alignment horizontal="center" vertical="center"/>
    </xf>
    <xf numFmtId="164" fontId="5" fillId="0" borderId="0" xfId="2" applyFont="1" applyFill="1" applyAlignment="1">
      <alignment vertical="center"/>
    </xf>
    <xf numFmtId="2" fontId="18" fillId="0" borderId="6" xfId="10" applyNumberFormat="1" applyFont="1" applyBorder="1" applyAlignment="1">
      <alignment horizontal="center" vertical="center" wrapText="1"/>
    </xf>
    <xf numFmtId="164" fontId="5" fillId="0" borderId="0" xfId="2" applyFont="1" applyFill="1" applyBorder="1" applyAlignment="1">
      <alignment horizontal="center" vertical="center"/>
    </xf>
    <xf numFmtId="0" fontId="23" fillId="0" borderId="4" xfId="1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0" xfId="0" applyFont="1"/>
    <xf numFmtId="0" fontId="5" fillId="0" borderId="5" xfId="1" applyFont="1" applyBorder="1" applyAlignment="1">
      <alignment horizontal="left" vertical="center" wrapText="1"/>
    </xf>
    <xf numFmtId="49" fontId="7" fillId="0" borderId="29" xfId="1" applyNumberFormat="1" applyFont="1" applyBorder="1" applyAlignment="1">
      <alignment horizontal="center" vertical="center"/>
    </xf>
    <xf numFmtId="0" fontId="5" fillId="0" borderId="0" xfId="3" applyFont="1" applyAlignment="1">
      <alignment vertical="center" wrapText="1"/>
    </xf>
    <xf numFmtId="165" fontId="5" fillId="0" borderId="0" xfId="2" applyNumberFormat="1" applyFont="1" applyBorder="1" applyAlignment="1">
      <alignment vertical="center"/>
    </xf>
    <xf numFmtId="164" fontId="5" fillId="0" borderId="0" xfId="2" applyFont="1" applyBorder="1" applyAlignment="1">
      <alignment vertic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 vertical="center"/>
    </xf>
    <xf numFmtId="0" fontId="2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2" fontId="5" fillId="0" borderId="21" xfId="0" applyNumberFormat="1" applyFont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/>
    <xf numFmtId="49" fontId="5" fillId="0" borderId="27" xfId="0" applyNumberFormat="1" applyFont="1" applyBorder="1" applyAlignment="1">
      <alignment horizontal="center" vertical="center" wrapText="1"/>
    </xf>
    <xf numFmtId="0" fontId="5" fillId="0" borderId="21" xfId="0" applyFont="1" applyBorder="1"/>
    <xf numFmtId="0" fontId="46" fillId="0" borderId="21" xfId="0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67" fontId="7" fillId="0" borderId="9" xfId="6" applyNumberFormat="1" applyFont="1" applyBorder="1" applyAlignment="1">
      <alignment vertical="center" wrapText="1"/>
    </xf>
    <xf numFmtId="167" fontId="7" fillId="0" borderId="8" xfId="6" applyNumberFormat="1" applyFont="1" applyBorder="1" applyAlignment="1">
      <alignment vertical="center" wrapText="1"/>
    </xf>
    <xf numFmtId="164" fontId="5" fillId="0" borderId="23" xfId="2" applyFont="1" applyFill="1" applyBorder="1" applyAlignment="1">
      <alignment horizontal="center" vertical="center" wrapText="1"/>
    </xf>
    <xf numFmtId="2" fontId="18" fillId="0" borderId="0" xfId="10" applyNumberFormat="1" applyFont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7" fillId="0" borderId="52" xfId="1" applyFont="1" applyBorder="1" applyAlignment="1">
      <alignment horizontal="center" vertical="center"/>
    </xf>
    <xf numFmtId="0" fontId="47" fillId="0" borderId="0" xfId="0" applyFont="1" applyAlignment="1">
      <alignment wrapText="1"/>
    </xf>
    <xf numFmtId="164" fontId="5" fillId="0" borderId="25" xfId="2" applyFont="1" applyBorder="1" applyAlignment="1">
      <alignment horizontal="center" vertical="center" wrapText="1"/>
    </xf>
    <xf numFmtId="164" fontId="5" fillId="0" borderId="9" xfId="7" applyFont="1" applyBorder="1" applyAlignment="1">
      <alignment horizontal="right" vertical="center"/>
    </xf>
    <xf numFmtId="0" fontId="5" fillId="0" borderId="5" xfId="122" applyFont="1" applyBorder="1" applyAlignment="1">
      <alignment horizontal="center" vertical="center"/>
    </xf>
    <xf numFmtId="0" fontId="5" fillId="0" borderId="5" xfId="122" applyFont="1" applyBorder="1" applyAlignment="1">
      <alignment horizontal="left" vertical="center" wrapText="1"/>
    </xf>
    <xf numFmtId="0" fontId="5" fillId="0" borderId="30" xfId="122" applyFont="1" applyBorder="1" applyAlignment="1">
      <alignment horizontal="left" vertical="center" wrapText="1"/>
    </xf>
    <xf numFmtId="0" fontId="5" fillId="0" borderId="30" xfId="122" applyFont="1" applyBorder="1" applyAlignment="1">
      <alignment horizontal="center" vertical="center"/>
    </xf>
    <xf numFmtId="164" fontId="5" fillId="0" borderId="30" xfId="2" applyFont="1" applyBorder="1" applyAlignment="1">
      <alignment horizontal="center" vertical="center"/>
    </xf>
    <xf numFmtId="0" fontId="15" fillId="0" borderId="0" xfId="122" applyFont="1" applyAlignment="1">
      <alignment horizontal="center" vertical="center" wrapText="1"/>
    </xf>
    <xf numFmtId="0" fontId="23" fillId="0" borderId="0" xfId="122" applyFont="1" applyAlignment="1">
      <alignment vertical="center" wrapText="1"/>
    </xf>
    <xf numFmtId="169" fontId="7" fillId="0" borderId="0" xfId="122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166" fontId="5" fillId="0" borderId="5" xfId="1" applyNumberFormat="1" applyFont="1" applyBorder="1" applyAlignment="1">
      <alignment horizontal="center" vertical="center"/>
    </xf>
    <xf numFmtId="166" fontId="5" fillId="0" borderId="28" xfId="1" applyNumberFormat="1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164" fontId="5" fillId="0" borderId="2" xfId="2" applyFont="1" applyBorder="1" applyAlignment="1">
      <alignment horizontal="right" vertical="center"/>
    </xf>
    <xf numFmtId="164" fontId="5" fillId="0" borderId="54" xfId="7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4" fontId="13" fillId="0" borderId="25" xfId="0" applyNumberFormat="1" applyFont="1" applyBorder="1" applyAlignment="1">
      <alignment horizontal="center" vertical="center" wrapText="1"/>
    </xf>
    <xf numFmtId="164" fontId="5" fillId="0" borderId="0" xfId="2" applyFont="1" applyBorder="1" applyAlignment="1">
      <alignment horizontal="left" vertical="center"/>
    </xf>
    <xf numFmtId="164" fontId="5" fillId="0" borderId="0" xfId="2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49" fontId="5" fillId="0" borderId="56" xfId="0" applyNumberFormat="1" applyFont="1" applyBorder="1" applyAlignment="1">
      <alignment horizontal="center" vertical="center" wrapText="1"/>
    </xf>
    <xf numFmtId="2" fontId="5" fillId="0" borderId="58" xfId="0" applyNumberFormat="1" applyFont="1" applyBorder="1" applyAlignment="1">
      <alignment horizontal="center" vertical="center" wrapText="1"/>
    </xf>
    <xf numFmtId="166" fontId="5" fillId="0" borderId="53" xfId="1" applyNumberFormat="1" applyFont="1" applyBorder="1" applyAlignment="1">
      <alignment horizontal="center" vertical="center"/>
    </xf>
    <xf numFmtId="166" fontId="5" fillId="0" borderId="57" xfId="1" applyNumberFormat="1" applyFont="1" applyBorder="1" applyAlignment="1">
      <alignment horizontal="center" vertical="center"/>
    </xf>
    <xf numFmtId="166" fontId="5" fillId="0" borderId="7" xfId="1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5" fillId="0" borderId="6" xfId="10" applyFont="1" applyBorder="1" applyAlignment="1">
      <alignment horizontal="center" vertical="center" wrapText="1"/>
    </xf>
    <xf numFmtId="0" fontId="0" fillId="0" borderId="0" xfId="0" quotePrefix="1"/>
    <xf numFmtId="166" fontId="5" fillId="0" borderId="0" xfId="1" applyNumberFormat="1" applyFont="1" applyAlignment="1">
      <alignment horizontal="center" vertical="center" wrapText="1"/>
    </xf>
    <xf numFmtId="2" fontId="5" fillId="0" borderId="6" xfId="1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166" fontId="5" fillId="0" borderId="5" xfId="91" applyNumberFormat="1" applyFont="1" applyBorder="1" applyAlignment="1">
      <alignment horizontal="center" vertical="center"/>
    </xf>
    <xf numFmtId="166" fontId="5" fillId="0" borderId="7" xfId="91" applyNumberFormat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4" fontId="13" fillId="0" borderId="0" xfId="99" applyFont="1" applyBorder="1" applyAlignment="1">
      <alignment horizontal="center" vertical="center"/>
    </xf>
    <xf numFmtId="0" fontId="9" fillId="0" borderId="5" xfId="2" applyNumberFormat="1" applyFont="1" applyBorder="1" applyAlignment="1">
      <alignment horizontal="left" vertical="center"/>
    </xf>
    <xf numFmtId="0" fontId="9" fillId="0" borderId="0" xfId="2" applyNumberFormat="1" applyFont="1" applyBorder="1" applyAlignment="1">
      <alignment horizontal="left" vertical="center"/>
    </xf>
    <xf numFmtId="0" fontId="46" fillId="0" borderId="5" xfId="0" applyFont="1" applyBorder="1" applyAlignment="1">
      <alignment horizontal="right" vertical="center" wrapText="1"/>
    </xf>
    <xf numFmtId="2" fontId="6" fillId="0" borderId="0" xfId="0" applyNumberFormat="1" applyFont="1" applyAlignment="1">
      <alignment horizontal="left" vertical="center" wrapText="1" indent="2"/>
    </xf>
    <xf numFmtId="2" fontId="6" fillId="0" borderId="0" xfId="0" applyNumberFormat="1" applyFont="1" applyAlignment="1">
      <alignment vertical="center" wrapText="1"/>
    </xf>
    <xf numFmtId="166" fontId="5" fillId="0" borderId="0" xfId="2" applyNumberFormat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46" fillId="0" borderId="0" xfId="1" applyFont="1" applyAlignment="1">
      <alignment horizontal="center" vertical="center"/>
    </xf>
    <xf numFmtId="2" fontId="46" fillId="0" borderId="0" xfId="1" applyNumberFormat="1" applyFont="1" applyAlignment="1">
      <alignment horizontal="center" vertical="center"/>
    </xf>
    <xf numFmtId="166" fontId="46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166" fontId="17" fillId="0" borderId="0" xfId="1" applyNumberFormat="1" applyFont="1" applyAlignment="1">
      <alignment horizontal="center" vertical="center"/>
    </xf>
    <xf numFmtId="0" fontId="7" fillId="0" borderId="1" xfId="122" applyFont="1" applyBorder="1" applyAlignment="1">
      <alignment horizontal="center" vertical="center" wrapText="1"/>
    </xf>
    <xf numFmtId="0" fontId="7" fillId="0" borderId="2" xfId="122" applyFont="1" applyBorder="1" applyAlignment="1">
      <alignment horizontal="center" vertical="center" wrapText="1"/>
    </xf>
    <xf numFmtId="2" fontId="7" fillId="0" borderId="2" xfId="122" applyNumberFormat="1" applyFont="1" applyBorder="1" applyAlignment="1">
      <alignment horizontal="center" vertical="center" wrapText="1"/>
    </xf>
    <xf numFmtId="166" fontId="7" fillId="0" borderId="2" xfId="2" applyNumberFormat="1" applyFont="1" applyBorder="1" applyAlignment="1">
      <alignment horizontal="center" vertical="center" wrapText="1"/>
    </xf>
    <xf numFmtId="166" fontId="7" fillId="0" borderId="25" xfId="2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166" fontId="18" fillId="0" borderId="5" xfId="1" applyNumberFormat="1" applyFont="1" applyBorder="1" applyAlignment="1">
      <alignment horizontal="center" vertical="center" wrapText="1"/>
    </xf>
    <xf numFmtId="166" fontId="5" fillId="0" borderId="5" xfId="2" applyNumberFormat="1" applyFont="1" applyFill="1" applyBorder="1" applyAlignment="1">
      <alignment horizontal="center" vertical="center" wrapText="1"/>
    </xf>
    <xf numFmtId="166" fontId="5" fillId="0" borderId="7" xfId="2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8" fillId="0" borderId="21" xfId="4" applyFont="1" applyBorder="1" applyAlignment="1">
      <alignment horizontal="left" vertical="center" wrapText="1"/>
    </xf>
    <xf numFmtId="0" fontId="5" fillId="0" borderId="5" xfId="185" quotePrefix="1" applyNumberFormat="1" applyFont="1" applyFill="1" applyBorder="1" applyAlignment="1">
      <alignment horizontal="left" vertical="center" wrapText="1"/>
    </xf>
    <xf numFmtId="0" fontId="5" fillId="0" borderId="5" xfId="179" applyFont="1" applyFill="1" applyBorder="1" applyAlignment="1">
      <alignment horizontal="center" vertical="center"/>
    </xf>
    <xf numFmtId="2" fontId="5" fillId="0" borderId="5" xfId="179" applyNumberFormat="1" applyFont="1" applyFill="1" applyBorder="1" applyAlignment="1">
      <alignment horizontal="center" vertical="center"/>
    </xf>
    <xf numFmtId="166" fontId="5" fillId="0" borderId="5" xfId="179" applyNumberFormat="1" applyFont="1" applyFill="1" applyBorder="1" applyAlignment="1">
      <alignment horizontal="center" vertical="center"/>
    </xf>
    <xf numFmtId="166" fontId="5" fillId="0" borderId="7" xfId="182" applyNumberFormat="1" applyFont="1" applyBorder="1" applyAlignment="1">
      <alignment horizontal="center" vertical="center"/>
    </xf>
    <xf numFmtId="0" fontId="5" fillId="0" borderId="21" xfId="4" applyFont="1" applyBorder="1" applyAlignment="1">
      <alignment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166" fontId="5" fillId="0" borderId="9" xfId="7" applyNumberFormat="1" applyFont="1" applyFill="1" applyBorder="1" applyAlignment="1">
      <alignment horizontal="right" vertical="center"/>
    </xf>
    <xf numFmtId="0" fontId="46" fillId="0" borderId="5" xfId="185" quotePrefix="1" applyNumberFormat="1" applyFont="1" applyFill="1" applyBorder="1" applyAlignment="1">
      <alignment horizontal="left" vertical="center" wrapText="1"/>
    </xf>
    <xf numFmtId="49" fontId="20" fillId="0" borderId="22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2" fontId="5" fillId="0" borderId="23" xfId="0" applyNumberFormat="1" applyFont="1" applyBorder="1" applyAlignment="1">
      <alignment horizontal="center" vertical="center" wrapText="1"/>
    </xf>
    <xf numFmtId="166" fontId="5" fillId="0" borderId="23" xfId="7" applyNumberFormat="1" applyFont="1" applyFill="1" applyBorder="1" applyAlignment="1">
      <alignment horizontal="center" vertical="center"/>
    </xf>
    <xf numFmtId="166" fontId="7" fillId="0" borderId="11" xfId="2" applyNumberFormat="1" applyFont="1" applyFill="1" applyBorder="1" applyAlignment="1">
      <alignment horizontal="center" vertical="center"/>
    </xf>
    <xf numFmtId="164" fontId="7" fillId="0" borderId="4" xfId="2" applyFont="1" applyFill="1" applyBorder="1" applyAlignment="1">
      <alignment horizontal="right" vertical="center"/>
    </xf>
    <xf numFmtId="164" fontId="5" fillId="0" borderId="5" xfId="2" applyFont="1" applyFill="1" applyBorder="1" applyAlignment="1">
      <alignment horizontal="center" vertical="center"/>
    </xf>
    <xf numFmtId="2" fontId="5" fillId="0" borderId="5" xfId="2" applyNumberFormat="1" applyFont="1" applyFill="1" applyBorder="1" applyAlignment="1">
      <alignment horizontal="center" vertical="center"/>
    </xf>
    <xf numFmtId="166" fontId="5" fillId="0" borderId="5" xfId="2" applyNumberFormat="1" applyFont="1" applyFill="1" applyBorder="1" applyAlignment="1">
      <alignment horizontal="center" vertical="center"/>
    </xf>
    <xf numFmtId="166" fontId="7" fillId="0" borderId="7" xfId="2" applyNumberFormat="1" applyFont="1" applyFill="1" applyBorder="1" applyAlignment="1">
      <alignment horizontal="center" vertical="center"/>
    </xf>
    <xf numFmtId="164" fontId="5" fillId="0" borderId="5" xfId="2" applyFont="1" applyFill="1" applyBorder="1" applyAlignment="1">
      <alignment horizontal="left" vertical="center"/>
    </xf>
    <xf numFmtId="164" fontId="7" fillId="0" borderId="29" xfId="2" applyFont="1" applyFill="1" applyBorder="1" applyAlignment="1">
      <alignment horizontal="right" vertical="center"/>
    </xf>
    <xf numFmtId="164" fontId="5" fillId="0" borderId="30" xfId="2" applyFont="1" applyFill="1" applyBorder="1" applyAlignment="1">
      <alignment horizontal="left" vertical="center"/>
    </xf>
    <xf numFmtId="164" fontId="5" fillId="0" borderId="30" xfId="2" applyFont="1" applyFill="1" applyBorder="1" applyAlignment="1">
      <alignment horizontal="center" vertical="center"/>
    </xf>
    <xf numFmtId="2" fontId="5" fillId="0" borderId="30" xfId="2" applyNumberFormat="1" applyFont="1" applyFill="1" applyBorder="1" applyAlignment="1">
      <alignment horizontal="center" vertical="center"/>
    </xf>
    <xf numFmtId="166" fontId="5" fillId="0" borderId="30" xfId="2" applyNumberFormat="1" applyFont="1" applyFill="1" applyBorder="1" applyAlignment="1">
      <alignment horizontal="center" vertical="center"/>
    </xf>
    <xf numFmtId="166" fontId="7" fillId="0" borderId="51" xfId="2" applyNumberFormat="1" applyFont="1" applyFill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0" fontId="16" fillId="0" borderId="9" xfId="1" applyFont="1" applyBorder="1" applyAlignment="1">
      <alignment horizontal="left" vertical="center" wrapText="1"/>
    </xf>
    <xf numFmtId="2" fontId="5" fillId="0" borderId="9" xfId="1" applyNumberFormat="1" applyFont="1" applyBorder="1" applyAlignment="1">
      <alignment horizontal="center" vertical="center"/>
    </xf>
    <xf numFmtId="166" fontId="5" fillId="0" borderId="24" xfId="7" applyNumberFormat="1" applyFont="1" applyFill="1" applyBorder="1" applyAlignment="1">
      <alignment horizontal="right" vertical="center"/>
    </xf>
    <xf numFmtId="0" fontId="19" fillId="0" borderId="0" xfId="122" applyFont="1" applyAlignment="1">
      <alignment horizontal="center" vertical="center"/>
    </xf>
    <xf numFmtId="2" fontId="19" fillId="0" borderId="0" xfId="122" applyNumberFormat="1" applyFont="1" applyAlignment="1">
      <alignment horizontal="center" vertical="center"/>
    </xf>
    <xf numFmtId="166" fontId="19" fillId="0" borderId="0" xfId="7" applyNumberFormat="1" applyFont="1" applyFill="1" applyAlignment="1">
      <alignment horizontal="center" vertical="center"/>
    </xf>
    <xf numFmtId="0" fontId="5" fillId="0" borderId="0" xfId="122" applyFont="1" applyAlignment="1">
      <alignment vertical="center"/>
    </xf>
    <xf numFmtId="0" fontId="5" fillId="0" borderId="0" xfId="122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0" xfId="4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5" fillId="0" borderId="0" xfId="4" applyFont="1" applyAlignment="1">
      <alignment vertical="center" wrapText="1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left" vertical="center"/>
    </xf>
    <xf numFmtId="0" fontId="5" fillId="0" borderId="0" xfId="122" applyFont="1" applyAlignment="1">
      <alignment vertical="center" wrapText="1"/>
    </xf>
    <xf numFmtId="0" fontId="5" fillId="0" borderId="0" xfId="122" applyFont="1" applyAlignment="1">
      <alignment horizontal="left" vertical="center" wrapText="1"/>
    </xf>
    <xf numFmtId="166" fontId="5" fillId="0" borderId="0" xfId="122" applyNumberFormat="1" applyFont="1" applyAlignment="1">
      <alignment horizontal="left" vertical="center" wrapText="1"/>
    </xf>
    <xf numFmtId="49" fontId="5" fillId="0" borderId="27" xfId="186" applyNumberFormat="1" applyFont="1" applyBorder="1" applyAlignment="1">
      <alignment horizontal="center" vertical="center" wrapText="1"/>
    </xf>
    <xf numFmtId="0" fontId="5" fillId="0" borderId="21" xfId="186" applyFont="1" applyBorder="1" applyAlignment="1">
      <alignment horizontal="left" vertical="center" wrapText="1"/>
    </xf>
    <xf numFmtId="2" fontId="5" fillId="0" borderId="5" xfId="183" applyNumberFormat="1" applyFont="1" applyFill="1" applyBorder="1" applyAlignment="1">
      <alignment horizontal="center" vertical="center"/>
    </xf>
    <xf numFmtId="166" fontId="5" fillId="0" borderId="21" xfId="181" applyNumberFormat="1" applyFont="1" applyFill="1" applyBorder="1" applyAlignment="1">
      <alignment horizontal="center" vertical="center"/>
      <protection locked="0"/>
    </xf>
    <xf numFmtId="166" fontId="5" fillId="0" borderId="21" xfId="1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left" vertical="center" wrapText="1"/>
    </xf>
    <xf numFmtId="166" fontId="7" fillId="0" borderId="7" xfId="182" applyNumberFormat="1" applyFont="1" applyFill="1" applyBorder="1" applyAlignment="1">
      <alignment horizontal="center" vertical="center"/>
    </xf>
    <xf numFmtId="166" fontId="5" fillId="0" borderId="5" xfId="91" applyNumberFormat="1" applyFont="1" applyFill="1" applyBorder="1" applyAlignment="1">
      <alignment horizontal="center" vertical="center"/>
    </xf>
    <xf numFmtId="0" fontId="46" fillId="0" borderId="5" xfId="0" quotePrefix="1" applyFont="1" applyBorder="1" applyAlignment="1">
      <alignment horizontal="right" vertical="center"/>
    </xf>
    <xf numFmtId="166" fontId="43" fillId="0" borderId="42" xfId="184" applyNumberFormat="1" applyFont="1" applyBorder="1" applyAlignment="1">
      <alignment horizontal="center" vertical="center"/>
    </xf>
    <xf numFmtId="166" fontId="12" fillId="0" borderId="43" xfId="184" applyNumberFormat="1" applyFont="1" applyBorder="1" applyAlignment="1">
      <alignment horizontal="center" vertical="center"/>
    </xf>
    <xf numFmtId="166" fontId="42" fillId="0" borderId="44" xfId="184" applyNumberFormat="1" applyFont="1" applyBorder="1" applyAlignment="1">
      <alignment horizontal="center" vertical="center"/>
    </xf>
    <xf numFmtId="166" fontId="43" fillId="0" borderId="45" xfId="184" applyNumberFormat="1" applyFont="1" applyBorder="1" applyAlignment="1">
      <alignment horizontal="center" vertical="center"/>
    </xf>
    <xf numFmtId="166" fontId="12" fillId="0" borderId="46" xfId="184" applyNumberFormat="1" applyFont="1" applyBorder="1" applyAlignment="1">
      <alignment horizontal="center" vertical="center"/>
    </xf>
    <xf numFmtId="166" fontId="42" fillId="0" borderId="47" xfId="184" applyNumberFormat="1" applyFont="1" applyBorder="1" applyAlignment="1">
      <alignment horizontal="center" vertical="center"/>
    </xf>
    <xf numFmtId="166" fontId="43" fillId="0" borderId="55" xfId="184" applyNumberFormat="1" applyFont="1" applyBorder="1" applyAlignment="1">
      <alignment horizontal="center" vertical="center"/>
    </xf>
    <xf numFmtId="166" fontId="43" fillId="0" borderId="48" xfId="184" applyNumberFormat="1" applyFont="1" applyBorder="1" applyAlignment="1">
      <alignment horizontal="center" vertical="center"/>
    </xf>
    <xf numFmtId="166" fontId="12" fillId="0" borderId="49" xfId="184" applyNumberFormat="1" applyFont="1" applyBorder="1" applyAlignment="1">
      <alignment horizontal="center" vertical="center"/>
    </xf>
    <xf numFmtId="166" fontId="42" fillId="0" borderId="50" xfId="184" applyNumberFormat="1" applyFont="1" applyBorder="1" applyAlignment="1">
      <alignment horizontal="center" vertical="center"/>
    </xf>
    <xf numFmtId="166" fontId="13" fillId="0" borderId="44" xfId="184" applyNumberFormat="1" applyFont="1" applyBorder="1" applyAlignment="1">
      <alignment horizontal="center" vertical="center"/>
    </xf>
    <xf numFmtId="166" fontId="13" fillId="0" borderId="47" xfId="184" applyNumberFormat="1" applyFont="1" applyBorder="1" applyAlignment="1">
      <alignment horizontal="center" vertical="center"/>
    </xf>
    <xf numFmtId="166" fontId="13" fillId="0" borderId="50" xfId="184" applyNumberFormat="1" applyFont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6" fontId="13" fillId="0" borderId="25" xfId="2" applyNumberFormat="1" applyFont="1" applyFill="1" applyBorder="1" applyAlignment="1">
      <alignment horizontal="center" vertical="center"/>
    </xf>
    <xf numFmtId="166" fontId="5" fillId="0" borderId="51" xfId="1" applyNumberFormat="1" applyFont="1" applyBorder="1" applyAlignment="1">
      <alignment horizontal="center" vertical="center"/>
    </xf>
    <xf numFmtId="166" fontId="13" fillId="0" borderId="25" xfId="2" applyNumberFormat="1" applyFont="1" applyBorder="1" applyAlignment="1">
      <alignment horizontal="center" vertical="center"/>
    </xf>
    <xf numFmtId="166" fontId="13" fillId="0" borderId="10" xfId="2" applyNumberFormat="1" applyFont="1" applyBorder="1" applyAlignment="1">
      <alignment horizontal="center" vertical="center"/>
    </xf>
    <xf numFmtId="164" fontId="19" fillId="0" borderId="0" xfId="7" applyFont="1" applyFill="1" applyAlignment="1">
      <alignment horizontal="center" vertical="center"/>
    </xf>
    <xf numFmtId="165" fontId="5" fillId="0" borderId="0" xfId="2" applyNumberFormat="1" applyFont="1" applyFill="1" applyAlignment="1">
      <alignment horizontal="center" vertical="center"/>
    </xf>
    <xf numFmtId="166" fontId="13" fillId="0" borderId="25" xfId="96" applyNumberFormat="1" applyFont="1" applyFill="1" applyBorder="1" applyAlignment="1">
      <alignment horizontal="center" vertical="center" wrapText="1"/>
    </xf>
    <xf numFmtId="166" fontId="13" fillId="0" borderId="10" xfId="2" applyNumberFormat="1" applyFont="1" applyFill="1" applyBorder="1" applyAlignment="1">
      <alignment horizontal="center" vertical="center"/>
    </xf>
    <xf numFmtId="0" fontId="7" fillId="0" borderId="63" xfId="0" applyFont="1" applyBorder="1" applyAlignment="1">
      <alignment horizontal="center" vertical="center" wrapText="1"/>
    </xf>
    <xf numFmtId="2" fontId="18" fillId="0" borderId="5" xfId="1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4" fontId="5" fillId="0" borderId="0" xfId="2" applyFont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164" fontId="5" fillId="0" borderId="6" xfId="7" applyFont="1" applyBorder="1" applyAlignment="1">
      <alignment horizontal="center" vertical="center" wrapText="1"/>
    </xf>
    <xf numFmtId="164" fontId="5" fillId="0" borderId="7" xfId="7" applyFont="1" applyBorder="1" applyAlignment="1">
      <alignment horizontal="center" vertical="center" wrapText="1"/>
    </xf>
    <xf numFmtId="164" fontId="5" fillId="0" borderId="28" xfId="7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5" fillId="0" borderId="0" xfId="7" applyFont="1" applyAlignment="1">
      <alignment horizont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2" fontId="7" fillId="0" borderId="5" xfId="2" applyNumberFormat="1" applyFont="1" applyFill="1" applyBorder="1" applyAlignment="1">
      <alignment horizontal="center" vertical="center"/>
    </xf>
    <xf numFmtId="164" fontId="7" fillId="0" borderId="7" xfId="7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 indent="1"/>
    </xf>
    <xf numFmtId="164" fontId="5" fillId="0" borderId="28" xfId="7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166" fontId="13" fillId="0" borderId="3" xfId="2" applyNumberFormat="1" applyFont="1" applyBorder="1" applyAlignment="1">
      <alignment horizontal="center" vertical="center" wrapText="1"/>
    </xf>
    <xf numFmtId="166" fontId="13" fillId="0" borderId="10" xfId="2" applyNumberFormat="1" applyFont="1" applyBorder="1" applyAlignment="1">
      <alignment horizontal="center" vertical="center" wrapText="1"/>
    </xf>
    <xf numFmtId="166" fontId="5" fillId="0" borderId="7" xfId="182" applyNumberFormat="1" applyFont="1" applyFill="1" applyBorder="1" applyAlignment="1">
      <alignment horizontal="center" vertical="center"/>
    </xf>
    <xf numFmtId="166" fontId="43" fillId="0" borderId="22" xfId="184" applyNumberFormat="1" applyFont="1" applyBorder="1" applyAlignment="1">
      <alignment horizontal="center" vertical="center"/>
    </xf>
    <xf numFmtId="166" fontId="12" fillId="0" borderId="23" xfId="184" applyNumberFormat="1" applyFont="1" applyBorder="1" applyAlignment="1">
      <alignment horizontal="center" vertical="center"/>
    </xf>
    <xf numFmtId="166" fontId="42" fillId="0" borderId="11" xfId="184" applyNumberFormat="1" applyFont="1" applyBorder="1" applyAlignment="1">
      <alignment horizontal="center" vertical="center"/>
    </xf>
    <xf numFmtId="20" fontId="5" fillId="0" borderId="5" xfId="0" applyNumberFormat="1" applyFont="1" applyBorder="1" applyAlignment="1">
      <alignment horizontal="left" vertical="center" wrapText="1"/>
    </xf>
    <xf numFmtId="166" fontId="5" fillId="0" borderId="7" xfId="91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vertical="center" wrapText="1"/>
    </xf>
    <xf numFmtId="166" fontId="8" fillId="0" borderId="0" xfId="122" applyNumberFormat="1" applyFont="1" applyAlignment="1">
      <alignment vertical="center"/>
    </xf>
    <xf numFmtId="166" fontId="5" fillId="0" borderId="0" xfId="2" applyNumberFormat="1" applyFont="1" applyFill="1" applyBorder="1" applyAlignment="1">
      <alignment horizontal="center" vertical="center" wrapText="1"/>
    </xf>
    <xf numFmtId="0" fontId="46" fillId="0" borderId="53" xfId="185" quotePrefix="1" applyNumberFormat="1" applyFont="1" applyFill="1" applyBorder="1" applyAlignment="1">
      <alignment horizontal="left" vertical="center" wrapText="1"/>
    </xf>
    <xf numFmtId="0" fontId="5" fillId="0" borderId="65" xfId="0" applyFont="1" applyBorder="1" applyAlignment="1">
      <alignment horizontal="center" vertical="center" wrapText="1"/>
    </xf>
    <xf numFmtId="2" fontId="18" fillId="0" borderId="65" xfId="10" applyNumberFormat="1" applyFont="1" applyBorder="1" applyAlignment="1">
      <alignment horizontal="center" vertical="center" wrapText="1"/>
    </xf>
    <xf numFmtId="166" fontId="18" fillId="0" borderId="58" xfId="1" applyNumberFormat="1" applyFont="1" applyBorder="1" applyAlignment="1">
      <alignment horizontal="center" vertical="center" wrapText="1"/>
    </xf>
    <xf numFmtId="166" fontId="18" fillId="0" borderId="64" xfId="1" applyNumberFormat="1" applyFont="1" applyBorder="1" applyAlignment="1">
      <alignment horizontal="center" vertical="center" wrapText="1"/>
    </xf>
    <xf numFmtId="0" fontId="5" fillId="0" borderId="53" xfId="0" applyFont="1" applyBorder="1" applyAlignment="1">
      <alignment horizontal="left" vertical="center" wrapText="1"/>
    </xf>
    <xf numFmtId="0" fontId="13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18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40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41" fillId="0" borderId="0" xfId="10" applyFont="1" applyAlignment="1">
      <alignment horizontal="center" vertical="center"/>
    </xf>
    <xf numFmtId="0" fontId="13" fillId="0" borderId="59" xfId="0" applyFont="1" applyBorder="1" applyAlignment="1">
      <alignment horizontal="left" vertical="center" wrapText="1"/>
    </xf>
    <xf numFmtId="0" fontId="13" fillId="0" borderId="60" xfId="0" applyFont="1" applyBorder="1" applyAlignment="1">
      <alignment horizontal="left" vertical="center" wrapText="1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18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9" fillId="0" borderId="13" xfId="1" applyFont="1" applyBorder="1" applyAlignment="1">
      <alignment horizontal="left" vertical="center"/>
    </xf>
    <xf numFmtId="0" fontId="9" fillId="0" borderId="14" xfId="1" applyFont="1" applyBorder="1" applyAlignment="1">
      <alignment horizontal="left" vertical="center"/>
    </xf>
    <xf numFmtId="167" fontId="9" fillId="0" borderId="16" xfId="6" applyNumberFormat="1" applyFont="1" applyBorder="1" applyAlignment="1">
      <alignment horizontal="left" vertical="center"/>
    </xf>
    <xf numFmtId="167" fontId="9" fillId="0" borderId="17" xfId="6" applyNumberFormat="1" applyFont="1" applyBorder="1" applyAlignment="1">
      <alignment horizontal="left" vertical="center"/>
    </xf>
    <xf numFmtId="0" fontId="9" fillId="0" borderId="19" xfId="1" applyFont="1" applyBorder="1" applyAlignment="1">
      <alignment horizontal="left" vertical="center"/>
    </xf>
    <xf numFmtId="0" fontId="9" fillId="0" borderId="20" xfId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7" fillId="0" borderId="0" xfId="0" applyFont="1" applyAlignment="1">
      <alignment horizontal="left" wrapText="1"/>
    </xf>
    <xf numFmtId="49" fontId="49" fillId="0" borderId="59" xfId="1" applyNumberFormat="1" applyFont="1" applyBorder="1" applyAlignment="1">
      <alignment horizontal="center" vertical="center"/>
    </xf>
    <xf numFmtId="49" fontId="49" fillId="0" borderId="60" xfId="1" applyNumberFormat="1" applyFont="1" applyBorder="1" applyAlignment="1">
      <alignment horizontal="center" vertical="center"/>
    </xf>
    <xf numFmtId="49" fontId="49" fillId="0" borderId="27" xfId="1" applyNumberFormat="1" applyFont="1" applyBorder="1" applyAlignment="1">
      <alignment horizontal="center" vertical="center"/>
    </xf>
    <xf numFmtId="49" fontId="49" fillId="0" borderId="28" xfId="1" applyNumberFormat="1" applyFont="1" applyBorder="1" applyAlignment="1">
      <alignment horizontal="center" vertical="center"/>
    </xf>
    <xf numFmtId="49" fontId="49" fillId="0" borderId="61" xfId="1" applyNumberFormat="1" applyFont="1" applyBorder="1" applyAlignment="1">
      <alignment horizontal="center" vertical="center"/>
    </xf>
    <xf numFmtId="49" fontId="49" fillId="0" borderId="62" xfId="1" applyNumberFormat="1" applyFont="1" applyBorder="1" applyAlignment="1">
      <alignment horizontal="center" vertical="center"/>
    </xf>
    <xf numFmtId="167" fontId="9" fillId="0" borderId="16" xfId="6" applyNumberFormat="1" applyFont="1" applyFill="1" applyBorder="1" applyAlignment="1">
      <alignment horizontal="left" vertical="center"/>
    </xf>
    <xf numFmtId="167" fontId="9" fillId="0" borderId="17" xfId="6" applyNumberFormat="1" applyFont="1" applyFill="1" applyBorder="1" applyAlignment="1">
      <alignment horizontal="left" vertical="center"/>
    </xf>
    <xf numFmtId="167" fontId="13" fillId="0" borderId="9" xfId="6" applyNumberFormat="1" applyFont="1" applyBorder="1" applyAlignment="1">
      <alignment horizontal="left" vertical="center" wrapText="1"/>
    </xf>
    <xf numFmtId="167" fontId="13" fillId="0" borderId="3" xfId="6" applyNumberFormat="1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87">
    <cellStyle name="__iAO_Article" xfId="185" xr:uid="{106BA4F6-14C3-43AA-A084-89C58004A578}"/>
    <cellStyle name="__iAO_Devis" xfId="178" xr:uid="{44C6BD51-D711-4C4E-A64C-3BDE18BF14B9}"/>
    <cellStyle name="__iAO_Montant" xfId="182" xr:uid="{85C2246F-A844-4851-9B0E-541389A0FDB6}"/>
    <cellStyle name="__iAO_Prix" xfId="181" xr:uid="{1F64148D-1DC3-41AB-9A22-D99013419B13}"/>
    <cellStyle name="__iAO_qte0d" xfId="183" xr:uid="{C1414A6C-436B-4BFD-A510-D4F5BB2902EB}"/>
    <cellStyle name="__iAO_qte2d" xfId="180" xr:uid="{7D0A0CD2-03BD-453F-8339-39D4708C05AF}"/>
    <cellStyle name="__iAO_Unite" xfId="179" xr:uid="{A5CB57B9-C761-4D63-A87E-448163D85F16}"/>
    <cellStyle name="18248" xfId="13" xr:uid="{89C644CC-6B64-43CF-A013-7DA65A4F12A3}"/>
    <cellStyle name="1er : ." xfId="14" xr:uid="{CF8E5652-4A6E-44E2-8D46-3D66E828E20B}"/>
    <cellStyle name="2ème : -" xfId="15" xr:uid="{90E4E3F4-CC33-4C81-BCAE-645D54E9B591}"/>
    <cellStyle name="Article" xfId="16" xr:uid="{0CE3453F-9BFF-4384-A3BE-5B6EC4BF50BA}"/>
    <cellStyle name="chap2" xfId="17" xr:uid="{E8F911F2-6C2C-4DCD-8B0A-F250F84BF0D4}"/>
    <cellStyle name="chap3" xfId="18" xr:uid="{D3A806B1-0B1B-49A2-9CDF-59DC8E01D305}"/>
    <cellStyle name="chapitre" xfId="19" xr:uid="{1AE66CCD-0C85-4C35-97F6-127D2DE21444}"/>
    <cellStyle name="Colonne1" xfId="20" xr:uid="{437C372B-F54E-415E-B72F-F034F5F2181A}"/>
    <cellStyle name="Colonne1 2" xfId="21" xr:uid="{106069FD-60B0-421D-A16A-C64F51AD3C15}"/>
    <cellStyle name="Colonne10" xfId="22" xr:uid="{18AB3BF5-AB91-4671-A2A1-21E290DB01F2}"/>
    <cellStyle name="Colonne10 2" xfId="23" xr:uid="{51480D11-6F95-4D9F-9958-236FD6B01C0C}"/>
    <cellStyle name="Colonne11" xfId="24" xr:uid="{C1CBF851-61A7-483C-A99E-24C13879DC0C}"/>
    <cellStyle name="Colonne11 2" xfId="25" xr:uid="{67AD1B21-1A08-4A95-B5B9-CB31FC6E66C4}"/>
    <cellStyle name="Colonne12" xfId="26" xr:uid="{796A69A3-75B0-4487-ACD9-597A6C96CCB2}"/>
    <cellStyle name="Colonne12 2" xfId="27" xr:uid="{36195D51-2976-4412-B862-14D6CE80352F}"/>
    <cellStyle name="Colonne13" xfId="28" xr:uid="{B7E674EB-5702-4B07-8324-5F6976DE9B70}"/>
    <cellStyle name="Colonne13 2" xfId="29" xr:uid="{695C931E-1919-4740-B6FD-2CF04743F9B4}"/>
    <cellStyle name="Colonne14" xfId="30" xr:uid="{7EF18584-A0E1-4114-B750-DE19CA53525E}"/>
    <cellStyle name="Colonne14 2" xfId="31" xr:uid="{9B23F019-4014-46EF-84CC-439E28E97A5A}"/>
    <cellStyle name="Colonne15" xfId="32" xr:uid="{28A83D76-1B30-4A53-8C66-685C7D5D398D}"/>
    <cellStyle name="Colonne15 2" xfId="33" xr:uid="{8D38EF5B-1260-402B-AB3F-3BD3F0AAB150}"/>
    <cellStyle name="Colonne16" xfId="34" xr:uid="{5C2C7CA6-33C5-4F2C-B583-6CCE601997CD}"/>
    <cellStyle name="Colonne16 2" xfId="35" xr:uid="{B27D6C82-DA8D-4E17-9916-259870CD1D47}"/>
    <cellStyle name="Colonne17" xfId="36" xr:uid="{373EF8AD-1F68-4AB9-9BE4-AFD0852AD8CB}"/>
    <cellStyle name="Colonne17 2" xfId="37" xr:uid="{17C97A18-852E-4A79-BBCA-F17D69896E8D}"/>
    <cellStyle name="Colonne18" xfId="38" xr:uid="{84D0C5C3-35DC-46E1-A498-E9666B52DE79}"/>
    <cellStyle name="Colonne18 2" xfId="39" xr:uid="{D171AA82-0EB3-4AA1-AA33-E6E46212C25E}"/>
    <cellStyle name="Colonne19" xfId="40" xr:uid="{A97AC047-A4F5-4BC2-B942-0F55DBC2B4DD}"/>
    <cellStyle name="Colonne19 2" xfId="41" xr:uid="{CC18028C-0328-4285-888F-FFD91B9BC007}"/>
    <cellStyle name="Colonne2" xfId="42" xr:uid="{7F3701A8-099A-4B75-8263-33C5AE065249}"/>
    <cellStyle name="Colonne2 2" xfId="43" xr:uid="{20CB722B-BFE1-41B8-8FDD-009AAB3CC9C3}"/>
    <cellStyle name="Colonne20" xfId="44" xr:uid="{FCC60A52-59C6-4A32-803F-4DAB28EA9414}"/>
    <cellStyle name="Colonne20 2" xfId="45" xr:uid="{EE788E8D-E993-40A9-A406-815179003647}"/>
    <cellStyle name="Colonne21" xfId="46" xr:uid="{56133218-A245-402A-9437-366630D5C311}"/>
    <cellStyle name="Colonne21 2" xfId="47" xr:uid="{9D1E8C1F-7872-48EC-AC26-EB212F5ECD06}"/>
    <cellStyle name="Colonne22" xfId="48" xr:uid="{D1DC8120-4FE0-405C-A8CD-D6252C63DA8C}"/>
    <cellStyle name="Colonne22 2" xfId="49" xr:uid="{8F16D84F-03AC-46F8-8B0E-B4508EEE145C}"/>
    <cellStyle name="Colonne3" xfId="50" xr:uid="{5148C0E8-5F42-48A6-9563-E056283641B9}"/>
    <cellStyle name="Colonne3 2" xfId="51" xr:uid="{FF4FFB0B-AF73-4E5F-8816-417E26F3C58B}"/>
    <cellStyle name="Colonne4" xfId="52" xr:uid="{BDE0739B-8E36-4EF7-9B36-C8E6FB37EB4B}"/>
    <cellStyle name="Colonne4 2" xfId="53" xr:uid="{0D62D99D-0A66-40A2-8CFE-7B11AF1C045A}"/>
    <cellStyle name="Colonne5" xfId="54" xr:uid="{AD882B8A-3986-4737-AA1C-EF6775BAA46C}"/>
    <cellStyle name="Colonne5 2" xfId="55" xr:uid="{BCDC4470-5C1A-4C26-91A0-B17728729530}"/>
    <cellStyle name="Colonne6" xfId="56" xr:uid="{85934985-732D-4071-B8BA-6FA01DA9DCA0}"/>
    <cellStyle name="Colonne6 2" xfId="57" xr:uid="{3104CEE1-ABFC-494C-934F-2E98C57A40D7}"/>
    <cellStyle name="Colonne7" xfId="58" xr:uid="{25C1764D-8D4F-4FF1-B9BA-A64ED0D8C728}"/>
    <cellStyle name="Colonne7 2" xfId="59" xr:uid="{04147934-72DE-4E27-A51F-A541398AF196}"/>
    <cellStyle name="Colonne8" xfId="60" xr:uid="{F45D44A0-80F2-488C-B73F-6F35B247DE69}"/>
    <cellStyle name="Colonne8 2" xfId="61" xr:uid="{A4389C62-14EB-4093-A70D-670017ED090F}"/>
    <cellStyle name="Colonne9" xfId="62" xr:uid="{7953F0F4-0D77-4636-9006-89CB2C246B5A}"/>
    <cellStyle name="Colonne9 2" xfId="63" xr:uid="{BCC1CCE4-65B5-4308-9BE5-5A22349A2DB3}"/>
    <cellStyle name="Comma_Antares-BA1-IOS-DCE-PEI-PGF-" xfId="64" xr:uid="{0780B963-0AC4-4278-83DC-8BE6F133303E}"/>
    <cellStyle name="Euro" xfId="65" xr:uid="{0CF17934-1AE0-4807-9FE0-2AB30936F14C}"/>
    <cellStyle name="Euro 2" xfId="66" xr:uid="{0C10A03A-5260-4E30-AC02-17259CD57CAE}"/>
    <cellStyle name="Euro 2 2" xfId="67" xr:uid="{8C12A9C7-5E66-47B8-BB63-4E1F732423BC}"/>
    <cellStyle name="Euro 2 2 2" xfId="68" xr:uid="{CB69A2E0-5936-4854-A0BA-73ABC3C7B55E}"/>
    <cellStyle name="Euro 2 2 3" xfId="69" xr:uid="{5C9E6B12-5487-46E7-8C32-B14D61240753}"/>
    <cellStyle name="Euro 2 3" xfId="70" xr:uid="{D40A0A35-C2AC-46FA-AB58-FFF3DC7CAEAB}"/>
    <cellStyle name="Euro 2 4" xfId="71" xr:uid="{5BA562D0-6A40-4FA2-A305-E5C3388CCAE9}"/>
    <cellStyle name="Euro 3" xfId="72" xr:uid="{7132CA10-6A0A-413D-B9EF-CA493D203235}"/>
    <cellStyle name="Euro 3 2" xfId="73" xr:uid="{0777C24A-69A7-4F17-8DAE-13F1500CAFDD}"/>
    <cellStyle name="Euro 3 3" xfId="74" xr:uid="{4BE439EF-FAEA-4CD6-A213-A24391FA642C}"/>
    <cellStyle name="Euro 3 4" xfId="75" xr:uid="{4DEC2FC6-9B85-4DD3-BDA2-D7EABAA11C9C}"/>
    <cellStyle name="Euro 4" xfId="76" xr:uid="{697D3B94-AE92-4DAA-A6EF-D15DC3C5E79E}"/>
    <cellStyle name="Euro 4 2" xfId="77" xr:uid="{00288945-6DF7-4414-956D-7D895794DAC5}"/>
    <cellStyle name="Euro 5" xfId="78" xr:uid="{13B807A7-7580-4A49-8AA5-228F0588BA35}"/>
    <cellStyle name="Euro 6" xfId="79" xr:uid="{93E36DF1-9DC2-4B45-A09B-1BFAF3DD6E90}"/>
    <cellStyle name="Euro 7" xfId="80" xr:uid="{B2B60549-94C5-4AFA-96B5-AA1AA3317808}"/>
    <cellStyle name="Lien hypertexte 2" xfId="81" xr:uid="{A977A306-D282-4C89-92C7-BB4FBCBA90A2}"/>
    <cellStyle name="lig_inseree" xfId="82" xr:uid="{5F9BD964-9899-4ECB-B471-042BFFED027C}"/>
    <cellStyle name="Milliers 10" xfId="2" xr:uid="{5BDC99F0-461D-4528-ABB8-07C750F01BB6}"/>
    <cellStyle name="Milliers 10 2" xfId="84" xr:uid="{AB0D0848-67ED-4EB1-BE8B-E439BE78A179}"/>
    <cellStyle name="Milliers 11" xfId="83" xr:uid="{52414362-1936-4910-9767-7A1B46F080A1}"/>
    <cellStyle name="Milliers 2" xfId="85" xr:uid="{6FD7966A-2039-4CE7-A017-27AC64950766}"/>
    <cellStyle name="Milliers 2 2" xfId="86" xr:uid="{C1715ED8-5FBF-4677-A5DE-2476DBA07765}"/>
    <cellStyle name="Milliers 2 3" xfId="87" xr:uid="{61EB571E-868E-4F1F-9D81-E1F24342459E}"/>
    <cellStyle name="Milliers 2 4" xfId="88" xr:uid="{322E9894-FD36-4551-BB23-023583D3CB66}"/>
    <cellStyle name="Milliers 3" xfId="8" xr:uid="{A0A98A7F-BB0F-4D38-BE0E-BA208EFDC01F}"/>
    <cellStyle name="Milliers 3 2" xfId="90" xr:uid="{96CE602A-AD15-4E46-82F4-75DD480977FF}"/>
    <cellStyle name="Milliers 3 2 2" xfId="91" xr:uid="{11AFF959-AB8D-40C7-A595-31C2CB04F6F6}"/>
    <cellStyle name="Milliers 3 2 3" xfId="92" xr:uid="{D9431726-9E87-4194-8F61-ED0C2925DB20}"/>
    <cellStyle name="Milliers 3 3" xfId="93" xr:uid="{302227F6-CBE0-408C-BE18-30C3EAB1E760}"/>
    <cellStyle name="Milliers 3 3 2" xfId="94" xr:uid="{EB3BE798-4B76-4C52-893D-E0CB5392EACF}"/>
    <cellStyle name="Milliers 3 3 2 2" xfId="95" xr:uid="{0079E229-47C5-4EF7-8848-14E0352FE568}"/>
    <cellStyle name="Milliers 3 4" xfId="89" xr:uid="{59B7C7B7-CC54-4F3A-8276-C8178C02BCB5}"/>
    <cellStyle name="Milliers 4" xfId="96" xr:uid="{20F9E832-FE2D-44F3-9E41-882E3D30B7DF}"/>
    <cellStyle name="Milliers 4 2" xfId="7" xr:uid="{CAB52E51-AEC4-425F-802B-83F132B4F37C}"/>
    <cellStyle name="Milliers 4 2 2" xfId="97" xr:uid="{3CC9E535-4B60-4C00-964E-DA3B1DF9E1CD}"/>
    <cellStyle name="Milliers 4 3" xfId="98" xr:uid="{A679C7D6-72DC-4C55-B218-91F60C0C5CDB}"/>
    <cellStyle name="Milliers 5" xfId="99" xr:uid="{BE0581F3-C28D-4DA1-8B05-8EB82A910DAE}"/>
    <cellStyle name="Milliers 5 2" xfId="9" xr:uid="{E57359FC-9AD0-4F1F-B3E0-564CDC018D19}"/>
    <cellStyle name="Milliers 5 3" xfId="100" xr:uid="{8390FC4C-C41D-4769-BAF0-13B2E79F9866}"/>
    <cellStyle name="Milliers 6" xfId="101" xr:uid="{2AE220F2-5744-496D-BAF7-BC0B11B0F2CC}"/>
    <cellStyle name="Milliers 6 2" xfId="102" xr:uid="{2FABB92D-4070-4F7A-8A86-394100E168D4}"/>
    <cellStyle name="Milliers 7" xfId="103" xr:uid="{9D82CA39-0306-4194-9317-321950461D33}"/>
    <cellStyle name="Milliers 7 2" xfId="104" xr:uid="{D9C8BC95-B5D9-495B-AE0F-3E262782BEB6}"/>
    <cellStyle name="Milliers 8" xfId="105" xr:uid="{559133A5-327A-4EA1-96FF-783183089213}"/>
    <cellStyle name="Milliers 9" xfId="106" xr:uid="{61653620-51E7-4841-896B-7B9EE9F35BDE}"/>
    <cellStyle name="Monétaire" xfId="184" builtinId="4"/>
    <cellStyle name="Monétaire 2" xfId="107" xr:uid="{DEEC0FCB-4CBA-4114-91F0-D5156D859D1D}"/>
    <cellStyle name="Monétaire 2 2" xfId="108" xr:uid="{26E7C7E7-B064-4C9A-8910-914A4856884E}"/>
    <cellStyle name="Monétaire 2 3" xfId="109" xr:uid="{2D121629-70EA-40BF-8525-9FEEDE7F9740}"/>
    <cellStyle name="Monétaire 2 4" xfId="110" xr:uid="{9F882150-58FE-46B5-88A9-3650C728A611}"/>
    <cellStyle name="Monétaire 2 5" xfId="111" xr:uid="{29C2B5A9-172D-43CD-9181-1E1DD245D529}"/>
    <cellStyle name="Monétaire 3" xfId="112" xr:uid="{603D86AC-AE4F-450F-92F7-DD68EE62E82A}"/>
    <cellStyle name="Monétaire 3 2" xfId="113" xr:uid="{9786D9C1-1BBC-422D-B24F-C553481B382F}"/>
    <cellStyle name="Monétaire 4" xfId="114" xr:uid="{F7F440C2-CAF9-41B0-9D48-84E3CC9B4FE4}"/>
    <cellStyle name="Non d‚fini" xfId="115" xr:uid="{684E34DF-1B09-4071-B70E-1015C2499AC6}"/>
    <cellStyle name="Non défini" xfId="116" xr:uid="{04AE59DE-F3B3-4D10-AB43-5D3096C13142}"/>
    <cellStyle name="Normal" xfId="0" builtinId="0"/>
    <cellStyle name="Normal 10" xfId="4" xr:uid="{9C988FBA-4B27-42AE-A4D9-D666DC236C6A}"/>
    <cellStyle name="Normal 10 2" xfId="117" xr:uid="{685E7034-9052-4986-A28E-FF7999EF6BC7}"/>
    <cellStyle name="Normal 11" xfId="118" xr:uid="{9279AC82-64C0-4389-9E39-5C713EA01F5F}"/>
    <cellStyle name="Normal 11 2" xfId="119" xr:uid="{798966A9-7838-412A-B85B-066E969A9928}"/>
    <cellStyle name="Normal 12" xfId="120" xr:uid="{63927F7F-584B-42B9-B42E-0CCA8610BA94}"/>
    <cellStyle name="Normal 13" xfId="121" xr:uid="{7DA2D270-4BCA-4FA0-9C65-7BBB42EA0729}"/>
    <cellStyle name="Normal 14" xfId="12" xr:uid="{032980BF-725E-4944-82CA-43C5C15F23A5}"/>
    <cellStyle name="Normal 15" xfId="177" xr:uid="{399A5ED1-C4F8-42BA-9BB7-3B25D5A34AAE}"/>
    <cellStyle name="Normal 15 2 2" xfId="186" xr:uid="{161FF7B0-21EE-49B9-8AE2-1BAF672A7CE3}"/>
    <cellStyle name="Normal 2" xfId="3" xr:uid="{59D976FB-8A33-4A0A-A82D-37DC8980DEEC}"/>
    <cellStyle name="Normal 2 2" xfId="10" xr:uid="{A31B9C6C-C856-40FF-9976-31CEDF19ADED}"/>
    <cellStyle name="Normal 2 2 2" xfId="122" xr:uid="{3C9B2214-4ABB-4ADB-A06D-F9A0EEA0387D}"/>
    <cellStyle name="Normal 2 3" xfId="123" xr:uid="{86AE4C16-9532-414C-90FC-7CA057DF9BF5}"/>
    <cellStyle name="Normal 3" xfId="1" xr:uid="{9070CDA4-4938-4AEB-9AAB-A4F9B928CFF5}"/>
    <cellStyle name="Normal 3 2" xfId="124" xr:uid="{C9407669-7987-42F3-A979-5B11530C7119}"/>
    <cellStyle name="Normal 3 2 2" xfId="125" xr:uid="{441140AC-2B70-48B5-9549-BEF5210B632D}"/>
    <cellStyle name="Normal 3 3" xfId="126" xr:uid="{29CBAB93-9664-4639-A243-903A5E9C5F6F}"/>
    <cellStyle name="Normal 4" xfId="127" xr:uid="{79D26F23-2DB5-4995-A854-A99A9070FB36}"/>
    <cellStyle name="Normal 4 2" xfId="128" xr:uid="{54FE7BD6-BC43-4D92-AB84-B176C97779E3}"/>
    <cellStyle name="Normal 4 2 2" xfId="129" xr:uid="{B40C996D-00CB-4A82-AC33-64D23A4442EB}"/>
    <cellStyle name="Normal 5" xfId="130" xr:uid="{5503ADFB-51D2-4C80-8D89-10C06642E817}"/>
    <cellStyle name="Normal 5 2" xfId="131" xr:uid="{C4742DA3-538A-4112-8867-CCF0F59A581B}"/>
    <cellStyle name="Normal 6" xfId="132" xr:uid="{022431F6-DB4B-417B-898E-E45FD4000CA9}"/>
    <cellStyle name="Normal 6 2" xfId="133" xr:uid="{E9419132-5E9E-43BD-BB5E-E31F92061C54}"/>
    <cellStyle name="Normal 7" xfId="134" xr:uid="{5A518F8F-D176-4309-99FD-4D94650C05C3}"/>
    <cellStyle name="Normal 7 2" xfId="135" xr:uid="{A3EDB2B7-AD04-4500-BDCE-C600EE9BE9A1}"/>
    <cellStyle name="Normal 8" xfId="136" xr:uid="{5C0015C7-5952-48AB-8803-0ECE8DF6F8E1}"/>
    <cellStyle name="Normal 8 2" xfId="137" xr:uid="{EF28E150-F237-4613-96AB-677B87944FC0}"/>
    <cellStyle name="Normal 9" xfId="138" xr:uid="{1192BB29-F627-41BC-9475-89B09133CE0B}"/>
    <cellStyle name="Normal 9 2" xfId="139" xr:uid="{8FA77D40-C750-4D09-A93F-1665A93F77CF}"/>
    <cellStyle name="Normal_DQE lot 2 VRD  Rosny" xfId="5" xr:uid="{28F4F2A2-D660-48AB-9F32-9F6BA3A936C4}"/>
    <cellStyle name="numerochap2" xfId="140" xr:uid="{D809E514-11D5-4D39-B252-E0774E74C3E0}"/>
    <cellStyle name="Pourcentage" xfId="11" builtinId="5"/>
    <cellStyle name="Pourcentage 2" xfId="142" xr:uid="{BE09FE2D-79EF-4204-AA42-347283E6566A}"/>
    <cellStyle name="Pourcentage 2 2" xfId="6" xr:uid="{7B15EFC0-4381-454A-835D-BA7F9B3E5534}"/>
    <cellStyle name="Pourcentage 2 2 2" xfId="143" xr:uid="{1617F7BE-46AE-4736-9239-8320FBE32F7B}"/>
    <cellStyle name="Pourcentage 2 3" xfId="144" xr:uid="{71CCEEAD-34D5-49E4-946D-CB9FD2C9918C}"/>
    <cellStyle name="Pourcentage 3" xfId="145" xr:uid="{3BE77E3F-B75C-44FF-B779-94A87FF1EE99}"/>
    <cellStyle name="Pourcentage 3 2" xfId="146" xr:uid="{E7B57B29-9733-407F-96FA-0B2D319CCCDB}"/>
    <cellStyle name="Pourcentage 3 2 2" xfId="147" xr:uid="{74223CC6-CB0B-4C8B-B527-7AB14CF0E50D}"/>
    <cellStyle name="Pourcentage 4" xfId="148" xr:uid="{D85D5725-F020-4C4C-8343-5D070103AC3D}"/>
    <cellStyle name="Pourcentage 4 2" xfId="149" xr:uid="{D5059722-B4A8-4F77-B4CF-4DD17DDD2D74}"/>
    <cellStyle name="Pourcentage 5" xfId="150" xr:uid="{D817D9F9-B3B9-4F0A-B40B-4BFCB32918B9}"/>
    <cellStyle name="Pourcentage 6" xfId="151" xr:uid="{454B7E90-97B9-4CF9-9540-2079B34108E4}"/>
    <cellStyle name="Pourcentage 6 2" xfId="152" xr:uid="{023E6B3F-C00E-4722-9302-CC298BAEB83F}"/>
    <cellStyle name="Pourcentage 6 3" xfId="153" xr:uid="{2BB44141-CF49-406D-BB2B-99D73F424420}"/>
    <cellStyle name="Pourcentage 7" xfId="141" xr:uid="{0CEFE15A-5834-4623-8117-1C7749468A81}"/>
    <cellStyle name="pu" xfId="154" xr:uid="{C40F0537-B807-447A-B9C9-FA0DC6AFF9F4}"/>
    <cellStyle name="QTE" xfId="155" xr:uid="{3536F291-4E03-4872-A187-2A2EFDB9898D}"/>
    <cellStyle name="qte 2" xfId="156" xr:uid="{B510D2C9-71C2-4D83-88BD-9249DBF3B956}"/>
    <cellStyle name="Retrait" xfId="157" xr:uid="{E69627C3-BAD0-4006-AB91-B3162AF65F19}"/>
    <cellStyle name="Retrait 2" xfId="158" xr:uid="{68EE4549-7892-406B-AFDE-272E089419B5}"/>
    <cellStyle name="Sous_tot" xfId="159" xr:uid="{578FD2C9-59A3-4ADC-B1D9-5FF6B6DAA9E8}"/>
    <cellStyle name="Tete_article" xfId="160" xr:uid="{2EFAD9D9-7F17-4923-B1BD-5F6F7CBBC4A4}"/>
    <cellStyle name="titre 2" xfId="161" xr:uid="{A89265E7-3770-4FE8-911D-44F72E738F77}"/>
    <cellStyle name="titre 2 2" xfId="162" xr:uid="{84C49E95-4D8E-40C4-B95B-BCBE981DC9D6}"/>
    <cellStyle name="titre 3" xfId="163" xr:uid="{A911CA7F-A78C-48B0-BC6C-4DFF8DBE572C}"/>
    <cellStyle name="titre1" xfId="164" xr:uid="{D8B7552D-15B2-4095-A004-8EDCE39CCEBE}"/>
    <cellStyle name="Titre10" xfId="165" xr:uid="{1A0E8BBD-1EC0-46E7-A110-C05ED1681BDA}"/>
    <cellStyle name="Titre2" xfId="166" xr:uid="{FDEDFA91-4788-491C-A871-7F62BA63B22F}"/>
    <cellStyle name="Titre3" xfId="167" xr:uid="{825C92A2-96EA-4AED-B7AE-FDB16957AC11}"/>
    <cellStyle name="titre4" xfId="168" xr:uid="{637451F2-BBE9-4255-B0D8-0922F49EB23B}"/>
    <cellStyle name="Titre5" xfId="169" xr:uid="{6482B97C-3DDF-443D-86F3-831096259706}"/>
    <cellStyle name="Titre6" xfId="170" xr:uid="{EA20DD52-F8C5-465A-967E-CFC7DC3300EC}"/>
    <cellStyle name="Titre7" xfId="171" xr:uid="{81317B15-664A-4F7E-89D4-A35CAE7193FE}"/>
    <cellStyle name="Titre8" xfId="172" xr:uid="{E123C365-B99A-47BB-BD0D-62F398CE1C71}"/>
    <cellStyle name="Titre9" xfId="173" xr:uid="{1E7612A3-88E8-4544-ABEA-805BB207372F}"/>
    <cellStyle name="total 2" xfId="174" xr:uid="{714C0176-F524-4CD5-BE80-8760ECA46399}"/>
    <cellStyle name="TTC" xfId="175" xr:uid="{C13EA89B-62EE-433D-9D5C-3E1CF986957E}"/>
    <cellStyle name="unite" xfId="176" xr:uid="{9029E6EF-0E00-4EC4-BAD3-40B224F483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861378</xdr:colOff>
      <xdr:row>0</xdr:row>
      <xdr:rowOff>170410</xdr:rowOff>
    </xdr:from>
    <xdr:to>
      <xdr:col>4</xdr:col>
      <xdr:colOff>875665</xdr:colOff>
      <xdr:row>3</xdr:row>
      <xdr:rowOff>137158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0628F764-7B7E-43FD-A141-953494F16B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06" t="23912" r="10606" b="17072"/>
        <a:stretch>
          <a:fillRect/>
        </a:stretch>
      </xdr:blipFill>
      <xdr:spPr bwMode="auto">
        <a:xfrm>
          <a:off x="5679441" y="170410"/>
          <a:ext cx="1022349" cy="486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482436</xdr:colOff>
      <xdr:row>0</xdr:row>
      <xdr:rowOff>83532</xdr:rowOff>
    </xdr:from>
    <xdr:to>
      <xdr:col>5</xdr:col>
      <xdr:colOff>777413</xdr:colOff>
      <xdr:row>3</xdr:row>
      <xdr:rowOff>17780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41921003-9F56-405C-A6EB-B5F5EB76AB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06" t="23912" r="10606" b="17072"/>
        <a:stretch>
          <a:fillRect/>
        </a:stretch>
      </xdr:blipFill>
      <xdr:spPr bwMode="auto">
        <a:xfrm>
          <a:off x="6133936" y="83532"/>
          <a:ext cx="1025227" cy="475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377687</xdr:colOff>
      <xdr:row>0</xdr:row>
      <xdr:rowOff>70606</xdr:rowOff>
    </xdr:from>
    <xdr:to>
      <xdr:col>5</xdr:col>
      <xdr:colOff>778316</xdr:colOff>
      <xdr:row>3</xdr:row>
      <xdr:rowOff>57271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9213A7F9-8ACD-4D84-8F41-122B5647475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06" t="23912" r="10606" b="17072"/>
        <a:stretch>
          <a:fillRect/>
        </a:stretch>
      </xdr:blipFill>
      <xdr:spPr bwMode="auto">
        <a:xfrm>
          <a:off x="6334539" y="70606"/>
          <a:ext cx="1082122" cy="49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325999</xdr:colOff>
      <xdr:row>0</xdr:row>
      <xdr:rowOff>54703</xdr:rowOff>
    </xdr:from>
    <xdr:to>
      <xdr:col>5</xdr:col>
      <xdr:colOff>739638</xdr:colOff>
      <xdr:row>3</xdr:row>
      <xdr:rowOff>47624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467BC686-0947-4926-AF40-BDC22E77E2D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06" t="23912" r="10606" b="17072"/>
        <a:stretch>
          <a:fillRect/>
        </a:stretch>
      </xdr:blipFill>
      <xdr:spPr bwMode="auto">
        <a:xfrm>
          <a:off x="6145774" y="54703"/>
          <a:ext cx="1089914" cy="50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401089</xdr:colOff>
      <xdr:row>0</xdr:row>
      <xdr:rowOff>48491</xdr:rowOff>
    </xdr:from>
    <xdr:ext cx="1086716" cy="510886"/>
    <xdr:pic>
      <xdr:nvPicPr>
        <xdr:cNvPr id="2" name="Image 3">
          <a:extLst>
            <a:ext uri="{FF2B5EF4-FFF2-40B4-BE49-F238E27FC236}">
              <a16:creationId xmlns:a16="http://schemas.microsoft.com/office/drawing/2014/main" id="{E063EB2F-AD60-4B33-BFDA-7C014299D8F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06" t="23912" r="10606" b="17072"/>
        <a:stretch>
          <a:fillRect/>
        </a:stretch>
      </xdr:blipFill>
      <xdr:spPr bwMode="auto">
        <a:xfrm>
          <a:off x="5887489" y="48491"/>
          <a:ext cx="1086716" cy="510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352425</xdr:colOff>
      <xdr:row>0</xdr:row>
      <xdr:rowOff>114300</xdr:rowOff>
    </xdr:from>
    <xdr:ext cx="1086716" cy="510886"/>
    <xdr:pic>
      <xdr:nvPicPr>
        <xdr:cNvPr id="66" name="Image 3">
          <a:extLst>
            <a:ext uri="{FF2B5EF4-FFF2-40B4-BE49-F238E27FC236}">
              <a16:creationId xmlns:a16="http://schemas.microsoft.com/office/drawing/2014/main" id="{70BA2E22-A60A-4BA0-A10A-3A410481508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06" t="23912" r="10606" b="17072"/>
        <a:stretch>
          <a:fillRect/>
        </a:stretch>
      </xdr:blipFill>
      <xdr:spPr bwMode="auto">
        <a:xfrm>
          <a:off x="6048375" y="114300"/>
          <a:ext cx="1086716" cy="510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C1F9B-C50D-428C-8C28-45D343B4D980}">
  <sheetPr>
    <pageSetUpPr fitToPage="1"/>
  </sheetPr>
  <dimension ref="A1:K32"/>
  <sheetViews>
    <sheetView view="pageBreakPreview" zoomScale="98" zoomScaleNormal="130" zoomScaleSheetLayoutView="98" workbookViewId="0">
      <selection activeCell="I5" sqref="I5"/>
    </sheetView>
  </sheetViews>
  <sheetFormatPr baseColWidth="10" defaultRowHeight="12.75"/>
  <cols>
    <col min="1" max="1" width="7" style="45" customWidth="1"/>
    <col min="2" max="2" width="48.42578125" style="45" customWidth="1"/>
    <col min="3" max="3" width="14.85546875" style="45" customWidth="1"/>
    <col min="4" max="4" width="14.7109375" style="45" customWidth="1"/>
    <col min="5" max="5" width="14.5703125" style="46" customWidth="1"/>
    <col min="6" max="6" width="3.28515625" style="33" customWidth="1"/>
    <col min="7" max="7" width="21" style="33" customWidth="1"/>
    <col min="8" max="8" width="13.42578125" style="33" customWidth="1"/>
    <col min="9" max="9" width="20.85546875" style="33" customWidth="1"/>
    <col min="10" max="10" width="38.7109375" style="33" customWidth="1"/>
    <col min="11" max="254" width="11.5703125" style="33"/>
    <col min="255" max="255" width="10.42578125" style="33" customWidth="1"/>
    <col min="256" max="256" width="58.85546875" style="33" customWidth="1"/>
    <col min="257" max="257" width="6.42578125" style="33" customWidth="1"/>
    <col min="258" max="258" width="6.5703125" style="33" customWidth="1"/>
    <col min="259" max="259" width="11.28515625" style="33" customWidth="1"/>
    <col min="260" max="260" width="12.42578125" style="33" customWidth="1"/>
    <col min="261" max="261" width="3.28515625" style="33" customWidth="1"/>
    <col min="262" max="263" width="0" style="33" hidden="1" customWidth="1"/>
    <col min="264" max="510" width="11.5703125" style="33"/>
    <col min="511" max="511" width="10.42578125" style="33" customWidth="1"/>
    <col min="512" max="512" width="58.85546875" style="33" customWidth="1"/>
    <col min="513" max="513" width="6.42578125" style="33" customWidth="1"/>
    <col min="514" max="514" width="6.5703125" style="33" customWidth="1"/>
    <col min="515" max="515" width="11.28515625" style="33" customWidth="1"/>
    <col min="516" max="516" width="12.42578125" style="33" customWidth="1"/>
    <col min="517" max="517" width="3.28515625" style="33" customWidth="1"/>
    <col min="518" max="519" width="0" style="33" hidden="1" customWidth="1"/>
    <col min="520" max="766" width="11.5703125" style="33"/>
    <col min="767" max="767" width="10.42578125" style="33" customWidth="1"/>
    <col min="768" max="768" width="58.85546875" style="33" customWidth="1"/>
    <col min="769" max="769" width="6.42578125" style="33" customWidth="1"/>
    <col min="770" max="770" width="6.5703125" style="33" customWidth="1"/>
    <col min="771" max="771" width="11.28515625" style="33" customWidth="1"/>
    <col min="772" max="772" width="12.42578125" style="33" customWidth="1"/>
    <col min="773" max="773" width="3.28515625" style="33" customWidth="1"/>
    <col min="774" max="775" width="0" style="33" hidden="1" customWidth="1"/>
    <col min="776" max="1022" width="11.5703125" style="33"/>
    <col min="1023" max="1023" width="10.42578125" style="33" customWidth="1"/>
    <col min="1024" max="1024" width="58.85546875" style="33" customWidth="1"/>
    <col min="1025" max="1025" width="6.42578125" style="33" customWidth="1"/>
    <col min="1026" max="1026" width="6.5703125" style="33" customWidth="1"/>
    <col min="1027" max="1027" width="11.28515625" style="33" customWidth="1"/>
    <col min="1028" max="1028" width="12.42578125" style="33" customWidth="1"/>
    <col min="1029" max="1029" width="3.28515625" style="33" customWidth="1"/>
    <col min="1030" max="1031" width="0" style="33" hidden="1" customWidth="1"/>
    <col min="1032" max="1278" width="11.5703125" style="33"/>
    <col min="1279" max="1279" width="10.42578125" style="33" customWidth="1"/>
    <col min="1280" max="1280" width="58.85546875" style="33" customWidth="1"/>
    <col min="1281" max="1281" width="6.42578125" style="33" customWidth="1"/>
    <col min="1282" max="1282" width="6.5703125" style="33" customWidth="1"/>
    <col min="1283" max="1283" width="11.28515625" style="33" customWidth="1"/>
    <col min="1284" max="1284" width="12.42578125" style="33" customWidth="1"/>
    <col min="1285" max="1285" width="3.28515625" style="33" customWidth="1"/>
    <col min="1286" max="1287" width="0" style="33" hidden="1" customWidth="1"/>
    <col min="1288" max="1534" width="11.5703125" style="33"/>
    <col min="1535" max="1535" width="10.42578125" style="33" customWidth="1"/>
    <col min="1536" max="1536" width="58.85546875" style="33" customWidth="1"/>
    <col min="1537" max="1537" width="6.42578125" style="33" customWidth="1"/>
    <col min="1538" max="1538" width="6.5703125" style="33" customWidth="1"/>
    <col min="1539" max="1539" width="11.28515625" style="33" customWidth="1"/>
    <col min="1540" max="1540" width="12.42578125" style="33" customWidth="1"/>
    <col min="1541" max="1541" width="3.28515625" style="33" customWidth="1"/>
    <col min="1542" max="1543" width="0" style="33" hidden="1" customWidth="1"/>
    <col min="1544" max="1790" width="11.5703125" style="33"/>
    <col min="1791" max="1791" width="10.42578125" style="33" customWidth="1"/>
    <col min="1792" max="1792" width="58.85546875" style="33" customWidth="1"/>
    <col min="1793" max="1793" width="6.42578125" style="33" customWidth="1"/>
    <col min="1794" max="1794" width="6.5703125" style="33" customWidth="1"/>
    <col min="1795" max="1795" width="11.28515625" style="33" customWidth="1"/>
    <col min="1796" max="1796" width="12.42578125" style="33" customWidth="1"/>
    <col min="1797" max="1797" width="3.28515625" style="33" customWidth="1"/>
    <col min="1798" max="1799" width="0" style="33" hidden="1" customWidth="1"/>
    <col min="1800" max="2046" width="11.5703125" style="33"/>
    <col min="2047" max="2047" width="10.42578125" style="33" customWidth="1"/>
    <col min="2048" max="2048" width="58.85546875" style="33" customWidth="1"/>
    <col min="2049" max="2049" width="6.42578125" style="33" customWidth="1"/>
    <col min="2050" max="2050" width="6.5703125" style="33" customWidth="1"/>
    <col min="2051" max="2051" width="11.28515625" style="33" customWidth="1"/>
    <col min="2052" max="2052" width="12.42578125" style="33" customWidth="1"/>
    <col min="2053" max="2053" width="3.28515625" style="33" customWidth="1"/>
    <col min="2054" max="2055" width="0" style="33" hidden="1" customWidth="1"/>
    <col min="2056" max="2302" width="11.5703125" style="33"/>
    <col min="2303" max="2303" width="10.42578125" style="33" customWidth="1"/>
    <col min="2304" max="2304" width="58.85546875" style="33" customWidth="1"/>
    <col min="2305" max="2305" width="6.42578125" style="33" customWidth="1"/>
    <col min="2306" max="2306" width="6.5703125" style="33" customWidth="1"/>
    <col min="2307" max="2307" width="11.28515625" style="33" customWidth="1"/>
    <col min="2308" max="2308" width="12.42578125" style="33" customWidth="1"/>
    <col min="2309" max="2309" width="3.28515625" style="33" customWidth="1"/>
    <col min="2310" max="2311" width="0" style="33" hidden="1" customWidth="1"/>
    <col min="2312" max="2558" width="11.5703125" style="33"/>
    <col min="2559" max="2559" width="10.42578125" style="33" customWidth="1"/>
    <col min="2560" max="2560" width="58.85546875" style="33" customWidth="1"/>
    <col min="2561" max="2561" width="6.42578125" style="33" customWidth="1"/>
    <col min="2562" max="2562" width="6.5703125" style="33" customWidth="1"/>
    <col min="2563" max="2563" width="11.28515625" style="33" customWidth="1"/>
    <col min="2564" max="2564" width="12.42578125" style="33" customWidth="1"/>
    <col min="2565" max="2565" width="3.28515625" style="33" customWidth="1"/>
    <col min="2566" max="2567" width="0" style="33" hidden="1" customWidth="1"/>
    <col min="2568" max="2814" width="11.5703125" style="33"/>
    <col min="2815" max="2815" width="10.42578125" style="33" customWidth="1"/>
    <col min="2816" max="2816" width="58.85546875" style="33" customWidth="1"/>
    <col min="2817" max="2817" width="6.42578125" style="33" customWidth="1"/>
    <col min="2818" max="2818" width="6.5703125" style="33" customWidth="1"/>
    <col min="2819" max="2819" width="11.28515625" style="33" customWidth="1"/>
    <col min="2820" max="2820" width="12.42578125" style="33" customWidth="1"/>
    <col min="2821" max="2821" width="3.28515625" style="33" customWidth="1"/>
    <col min="2822" max="2823" width="0" style="33" hidden="1" customWidth="1"/>
    <col min="2824" max="3070" width="11.5703125" style="33"/>
    <col min="3071" max="3071" width="10.42578125" style="33" customWidth="1"/>
    <col min="3072" max="3072" width="58.85546875" style="33" customWidth="1"/>
    <col min="3073" max="3073" width="6.42578125" style="33" customWidth="1"/>
    <col min="3074" max="3074" width="6.5703125" style="33" customWidth="1"/>
    <col min="3075" max="3075" width="11.28515625" style="33" customWidth="1"/>
    <col min="3076" max="3076" width="12.42578125" style="33" customWidth="1"/>
    <col min="3077" max="3077" width="3.28515625" style="33" customWidth="1"/>
    <col min="3078" max="3079" width="0" style="33" hidden="1" customWidth="1"/>
    <col min="3080" max="3326" width="11.5703125" style="33"/>
    <col min="3327" max="3327" width="10.42578125" style="33" customWidth="1"/>
    <col min="3328" max="3328" width="58.85546875" style="33" customWidth="1"/>
    <col min="3329" max="3329" width="6.42578125" style="33" customWidth="1"/>
    <col min="3330" max="3330" width="6.5703125" style="33" customWidth="1"/>
    <col min="3331" max="3331" width="11.28515625" style="33" customWidth="1"/>
    <col min="3332" max="3332" width="12.42578125" style="33" customWidth="1"/>
    <col min="3333" max="3333" width="3.28515625" style="33" customWidth="1"/>
    <col min="3334" max="3335" width="0" style="33" hidden="1" customWidth="1"/>
    <col min="3336" max="3582" width="11.5703125" style="33"/>
    <col min="3583" max="3583" width="10.42578125" style="33" customWidth="1"/>
    <col min="3584" max="3584" width="58.85546875" style="33" customWidth="1"/>
    <col min="3585" max="3585" width="6.42578125" style="33" customWidth="1"/>
    <col min="3586" max="3586" width="6.5703125" style="33" customWidth="1"/>
    <col min="3587" max="3587" width="11.28515625" style="33" customWidth="1"/>
    <col min="3588" max="3588" width="12.42578125" style="33" customWidth="1"/>
    <col min="3589" max="3589" width="3.28515625" style="33" customWidth="1"/>
    <col min="3590" max="3591" width="0" style="33" hidden="1" customWidth="1"/>
    <col min="3592" max="3838" width="11.5703125" style="33"/>
    <col min="3839" max="3839" width="10.42578125" style="33" customWidth="1"/>
    <col min="3840" max="3840" width="58.85546875" style="33" customWidth="1"/>
    <col min="3841" max="3841" width="6.42578125" style="33" customWidth="1"/>
    <col min="3842" max="3842" width="6.5703125" style="33" customWidth="1"/>
    <col min="3843" max="3843" width="11.28515625" style="33" customWidth="1"/>
    <col min="3844" max="3844" width="12.42578125" style="33" customWidth="1"/>
    <col min="3845" max="3845" width="3.28515625" style="33" customWidth="1"/>
    <col min="3846" max="3847" width="0" style="33" hidden="1" customWidth="1"/>
    <col min="3848" max="4094" width="11.5703125" style="33"/>
    <col min="4095" max="4095" width="10.42578125" style="33" customWidth="1"/>
    <col min="4096" max="4096" width="58.85546875" style="33" customWidth="1"/>
    <col min="4097" max="4097" width="6.42578125" style="33" customWidth="1"/>
    <col min="4098" max="4098" width="6.5703125" style="33" customWidth="1"/>
    <col min="4099" max="4099" width="11.28515625" style="33" customWidth="1"/>
    <col min="4100" max="4100" width="12.42578125" style="33" customWidth="1"/>
    <col min="4101" max="4101" width="3.28515625" style="33" customWidth="1"/>
    <col min="4102" max="4103" width="0" style="33" hidden="1" customWidth="1"/>
    <col min="4104" max="4350" width="11.5703125" style="33"/>
    <col min="4351" max="4351" width="10.42578125" style="33" customWidth="1"/>
    <col min="4352" max="4352" width="58.85546875" style="33" customWidth="1"/>
    <col min="4353" max="4353" width="6.42578125" style="33" customWidth="1"/>
    <col min="4354" max="4354" width="6.5703125" style="33" customWidth="1"/>
    <col min="4355" max="4355" width="11.28515625" style="33" customWidth="1"/>
    <col min="4356" max="4356" width="12.42578125" style="33" customWidth="1"/>
    <col min="4357" max="4357" width="3.28515625" style="33" customWidth="1"/>
    <col min="4358" max="4359" width="0" style="33" hidden="1" customWidth="1"/>
    <col min="4360" max="4606" width="11.5703125" style="33"/>
    <col min="4607" max="4607" width="10.42578125" style="33" customWidth="1"/>
    <col min="4608" max="4608" width="58.85546875" style="33" customWidth="1"/>
    <col min="4609" max="4609" width="6.42578125" style="33" customWidth="1"/>
    <col min="4610" max="4610" width="6.5703125" style="33" customWidth="1"/>
    <col min="4611" max="4611" width="11.28515625" style="33" customWidth="1"/>
    <col min="4612" max="4612" width="12.42578125" style="33" customWidth="1"/>
    <col min="4613" max="4613" width="3.28515625" style="33" customWidth="1"/>
    <col min="4614" max="4615" width="0" style="33" hidden="1" customWidth="1"/>
    <col min="4616" max="4862" width="11.5703125" style="33"/>
    <col min="4863" max="4863" width="10.42578125" style="33" customWidth="1"/>
    <col min="4864" max="4864" width="58.85546875" style="33" customWidth="1"/>
    <col min="4865" max="4865" width="6.42578125" style="33" customWidth="1"/>
    <col min="4866" max="4866" width="6.5703125" style="33" customWidth="1"/>
    <col min="4867" max="4867" width="11.28515625" style="33" customWidth="1"/>
    <col min="4868" max="4868" width="12.42578125" style="33" customWidth="1"/>
    <col min="4869" max="4869" width="3.28515625" style="33" customWidth="1"/>
    <col min="4870" max="4871" width="0" style="33" hidden="1" customWidth="1"/>
    <col min="4872" max="5118" width="11.5703125" style="33"/>
    <col min="5119" max="5119" width="10.42578125" style="33" customWidth="1"/>
    <col min="5120" max="5120" width="58.85546875" style="33" customWidth="1"/>
    <col min="5121" max="5121" width="6.42578125" style="33" customWidth="1"/>
    <col min="5122" max="5122" width="6.5703125" style="33" customWidth="1"/>
    <col min="5123" max="5123" width="11.28515625" style="33" customWidth="1"/>
    <col min="5124" max="5124" width="12.42578125" style="33" customWidth="1"/>
    <col min="5125" max="5125" width="3.28515625" style="33" customWidth="1"/>
    <col min="5126" max="5127" width="0" style="33" hidden="1" customWidth="1"/>
    <col min="5128" max="5374" width="11.5703125" style="33"/>
    <col min="5375" max="5375" width="10.42578125" style="33" customWidth="1"/>
    <col min="5376" max="5376" width="58.85546875" style="33" customWidth="1"/>
    <col min="5377" max="5377" width="6.42578125" style="33" customWidth="1"/>
    <col min="5378" max="5378" width="6.5703125" style="33" customWidth="1"/>
    <col min="5379" max="5379" width="11.28515625" style="33" customWidth="1"/>
    <col min="5380" max="5380" width="12.42578125" style="33" customWidth="1"/>
    <col min="5381" max="5381" width="3.28515625" style="33" customWidth="1"/>
    <col min="5382" max="5383" width="0" style="33" hidden="1" customWidth="1"/>
    <col min="5384" max="5630" width="11.5703125" style="33"/>
    <col min="5631" max="5631" width="10.42578125" style="33" customWidth="1"/>
    <col min="5632" max="5632" width="58.85546875" style="33" customWidth="1"/>
    <col min="5633" max="5633" width="6.42578125" style="33" customWidth="1"/>
    <col min="5634" max="5634" width="6.5703125" style="33" customWidth="1"/>
    <col min="5635" max="5635" width="11.28515625" style="33" customWidth="1"/>
    <col min="5636" max="5636" width="12.42578125" style="33" customWidth="1"/>
    <col min="5637" max="5637" width="3.28515625" style="33" customWidth="1"/>
    <col min="5638" max="5639" width="0" style="33" hidden="1" customWidth="1"/>
    <col min="5640" max="5886" width="11.5703125" style="33"/>
    <col min="5887" max="5887" width="10.42578125" style="33" customWidth="1"/>
    <col min="5888" max="5888" width="58.85546875" style="33" customWidth="1"/>
    <col min="5889" max="5889" width="6.42578125" style="33" customWidth="1"/>
    <col min="5890" max="5890" width="6.5703125" style="33" customWidth="1"/>
    <col min="5891" max="5891" width="11.28515625" style="33" customWidth="1"/>
    <col min="5892" max="5892" width="12.42578125" style="33" customWidth="1"/>
    <col min="5893" max="5893" width="3.28515625" style="33" customWidth="1"/>
    <col min="5894" max="5895" width="0" style="33" hidden="1" customWidth="1"/>
    <col min="5896" max="6142" width="11.5703125" style="33"/>
    <col min="6143" max="6143" width="10.42578125" style="33" customWidth="1"/>
    <col min="6144" max="6144" width="58.85546875" style="33" customWidth="1"/>
    <col min="6145" max="6145" width="6.42578125" style="33" customWidth="1"/>
    <col min="6146" max="6146" width="6.5703125" style="33" customWidth="1"/>
    <col min="6147" max="6147" width="11.28515625" style="33" customWidth="1"/>
    <col min="6148" max="6148" width="12.42578125" style="33" customWidth="1"/>
    <col min="6149" max="6149" width="3.28515625" style="33" customWidth="1"/>
    <col min="6150" max="6151" width="0" style="33" hidden="1" customWidth="1"/>
    <col min="6152" max="6398" width="11.5703125" style="33"/>
    <col min="6399" max="6399" width="10.42578125" style="33" customWidth="1"/>
    <col min="6400" max="6400" width="58.85546875" style="33" customWidth="1"/>
    <col min="6401" max="6401" width="6.42578125" style="33" customWidth="1"/>
    <col min="6402" max="6402" width="6.5703125" style="33" customWidth="1"/>
    <col min="6403" max="6403" width="11.28515625" style="33" customWidth="1"/>
    <col min="6404" max="6404" width="12.42578125" style="33" customWidth="1"/>
    <col min="6405" max="6405" width="3.28515625" style="33" customWidth="1"/>
    <col min="6406" max="6407" width="0" style="33" hidden="1" customWidth="1"/>
    <col min="6408" max="6654" width="11.5703125" style="33"/>
    <col min="6655" max="6655" width="10.42578125" style="33" customWidth="1"/>
    <col min="6656" max="6656" width="58.85546875" style="33" customWidth="1"/>
    <col min="6657" max="6657" width="6.42578125" style="33" customWidth="1"/>
    <col min="6658" max="6658" width="6.5703125" style="33" customWidth="1"/>
    <col min="6659" max="6659" width="11.28515625" style="33" customWidth="1"/>
    <col min="6660" max="6660" width="12.42578125" style="33" customWidth="1"/>
    <col min="6661" max="6661" width="3.28515625" style="33" customWidth="1"/>
    <col min="6662" max="6663" width="0" style="33" hidden="1" customWidth="1"/>
    <col min="6664" max="6910" width="11.5703125" style="33"/>
    <col min="6911" max="6911" width="10.42578125" style="33" customWidth="1"/>
    <col min="6912" max="6912" width="58.85546875" style="33" customWidth="1"/>
    <col min="6913" max="6913" width="6.42578125" style="33" customWidth="1"/>
    <col min="6914" max="6914" width="6.5703125" style="33" customWidth="1"/>
    <col min="6915" max="6915" width="11.28515625" style="33" customWidth="1"/>
    <col min="6916" max="6916" width="12.42578125" style="33" customWidth="1"/>
    <col min="6917" max="6917" width="3.28515625" style="33" customWidth="1"/>
    <col min="6918" max="6919" width="0" style="33" hidden="1" customWidth="1"/>
    <col min="6920" max="7166" width="11.5703125" style="33"/>
    <col min="7167" max="7167" width="10.42578125" style="33" customWidth="1"/>
    <col min="7168" max="7168" width="58.85546875" style="33" customWidth="1"/>
    <col min="7169" max="7169" width="6.42578125" style="33" customWidth="1"/>
    <col min="7170" max="7170" width="6.5703125" style="33" customWidth="1"/>
    <col min="7171" max="7171" width="11.28515625" style="33" customWidth="1"/>
    <col min="7172" max="7172" width="12.42578125" style="33" customWidth="1"/>
    <col min="7173" max="7173" width="3.28515625" style="33" customWidth="1"/>
    <col min="7174" max="7175" width="0" style="33" hidden="1" customWidth="1"/>
    <col min="7176" max="7422" width="11.5703125" style="33"/>
    <col min="7423" max="7423" width="10.42578125" style="33" customWidth="1"/>
    <col min="7424" max="7424" width="58.85546875" style="33" customWidth="1"/>
    <col min="7425" max="7425" width="6.42578125" style="33" customWidth="1"/>
    <col min="7426" max="7426" width="6.5703125" style="33" customWidth="1"/>
    <col min="7427" max="7427" width="11.28515625" style="33" customWidth="1"/>
    <col min="7428" max="7428" width="12.42578125" style="33" customWidth="1"/>
    <col min="7429" max="7429" width="3.28515625" style="33" customWidth="1"/>
    <col min="7430" max="7431" width="0" style="33" hidden="1" customWidth="1"/>
    <col min="7432" max="7678" width="11.5703125" style="33"/>
    <col min="7679" max="7679" width="10.42578125" style="33" customWidth="1"/>
    <col min="7680" max="7680" width="58.85546875" style="33" customWidth="1"/>
    <col min="7681" max="7681" width="6.42578125" style="33" customWidth="1"/>
    <col min="7682" max="7682" width="6.5703125" style="33" customWidth="1"/>
    <col min="7683" max="7683" width="11.28515625" style="33" customWidth="1"/>
    <col min="7684" max="7684" width="12.42578125" style="33" customWidth="1"/>
    <col min="7685" max="7685" width="3.28515625" style="33" customWidth="1"/>
    <col min="7686" max="7687" width="0" style="33" hidden="1" customWidth="1"/>
    <col min="7688" max="7934" width="11.5703125" style="33"/>
    <col min="7935" max="7935" width="10.42578125" style="33" customWidth="1"/>
    <col min="7936" max="7936" width="58.85546875" style="33" customWidth="1"/>
    <col min="7937" max="7937" width="6.42578125" style="33" customWidth="1"/>
    <col min="7938" max="7938" width="6.5703125" style="33" customWidth="1"/>
    <col min="7939" max="7939" width="11.28515625" style="33" customWidth="1"/>
    <col min="7940" max="7940" width="12.42578125" style="33" customWidth="1"/>
    <col min="7941" max="7941" width="3.28515625" style="33" customWidth="1"/>
    <col min="7942" max="7943" width="0" style="33" hidden="1" customWidth="1"/>
    <col min="7944" max="8190" width="11.5703125" style="33"/>
    <col min="8191" max="8191" width="10.42578125" style="33" customWidth="1"/>
    <col min="8192" max="8192" width="58.85546875" style="33" customWidth="1"/>
    <col min="8193" max="8193" width="6.42578125" style="33" customWidth="1"/>
    <col min="8194" max="8194" width="6.5703125" style="33" customWidth="1"/>
    <col min="8195" max="8195" width="11.28515625" style="33" customWidth="1"/>
    <col min="8196" max="8196" width="12.42578125" style="33" customWidth="1"/>
    <col min="8197" max="8197" width="3.28515625" style="33" customWidth="1"/>
    <col min="8198" max="8199" width="0" style="33" hidden="1" customWidth="1"/>
    <col min="8200" max="8446" width="11.5703125" style="33"/>
    <col min="8447" max="8447" width="10.42578125" style="33" customWidth="1"/>
    <col min="8448" max="8448" width="58.85546875" style="33" customWidth="1"/>
    <col min="8449" max="8449" width="6.42578125" style="33" customWidth="1"/>
    <col min="8450" max="8450" width="6.5703125" style="33" customWidth="1"/>
    <col min="8451" max="8451" width="11.28515625" style="33" customWidth="1"/>
    <col min="8452" max="8452" width="12.42578125" style="33" customWidth="1"/>
    <col min="8453" max="8453" width="3.28515625" style="33" customWidth="1"/>
    <col min="8454" max="8455" width="0" style="33" hidden="1" customWidth="1"/>
    <col min="8456" max="8702" width="11.5703125" style="33"/>
    <col min="8703" max="8703" width="10.42578125" style="33" customWidth="1"/>
    <col min="8704" max="8704" width="58.85546875" style="33" customWidth="1"/>
    <col min="8705" max="8705" width="6.42578125" style="33" customWidth="1"/>
    <col min="8706" max="8706" width="6.5703125" style="33" customWidth="1"/>
    <col min="8707" max="8707" width="11.28515625" style="33" customWidth="1"/>
    <col min="8708" max="8708" width="12.42578125" style="33" customWidth="1"/>
    <col min="8709" max="8709" width="3.28515625" style="33" customWidth="1"/>
    <col min="8710" max="8711" width="0" style="33" hidden="1" customWidth="1"/>
    <col min="8712" max="8958" width="11.5703125" style="33"/>
    <col min="8959" max="8959" width="10.42578125" style="33" customWidth="1"/>
    <col min="8960" max="8960" width="58.85546875" style="33" customWidth="1"/>
    <col min="8961" max="8961" width="6.42578125" style="33" customWidth="1"/>
    <col min="8962" max="8962" width="6.5703125" style="33" customWidth="1"/>
    <col min="8963" max="8963" width="11.28515625" style="33" customWidth="1"/>
    <col min="8964" max="8964" width="12.42578125" style="33" customWidth="1"/>
    <col min="8965" max="8965" width="3.28515625" style="33" customWidth="1"/>
    <col min="8966" max="8967" width="0" style="33" hidden="1" customWidth="1"/>
    <col min="8968" max="9214" width="11.5703125" style="33"/>
    <col min="9215" max="9215" width="10.42578125" style="33" customWidth="1"/>
    <col min="9216" max="9216" width="58.85546875" style="33" customWidth="1"/>
    <col min="9217" max="9217" width="6.42578125" style="33" customWidth="1"/>
    <col min="9218" max="9218" width="6.5703125" style="33" customWidth="1"/>
    <col min="9219" max="9219" width="11.28515625" style="33" customWidth="1"/>
    <col min="9220" max="9220" width="12.42578125" style="33" customWidth="1"/>
    <col min="9221" max="9221" width="3.28515625" style="33" customWidth="1"/>
    <col min="9222" max="9223" width="0" style="33" hidden="1" customWidth="1"/>
    <col min="9224" max="9470" width="11.5703125" style="33"/>
    <col min="9471" max="9471" width="10.42578125" style="33" customWidth="1"/>
    <col min="9472" max="9472" width="58.85546875" style="33" customWidth="1"/>
    <col min="9473" max="9473" width="6.42578125" style="33" customWidth="1"/>
    <col min="9474" max="9474" width="6.5703125" style="33" customWidth="1"/>
    <col min="9475" max="9475" width="11.28515625" style="33" customWidth="1"/>
    <col min="9476" max="9476" width="12.42578125" style="33" customWidth="1"/>
    <col min="9477" max="9477" width="3.28515625" style="33" customWidth="1"/>
    <col min="9478" max="9479" width="0" style="33" hidden="1" customWidth="1"/>
    <col min="9480" max="9726" width="11.5703125" style="33"/>
    <col min="9727" max="9727" width="10.42578125" style="33" customWidth="1"/>
    <col min="9728" max="9728" width="58.85546875" style="33" customWidth="1"/>
    <col min="9729" max="9729" width="6.42578125" style="33" customWidth="1"/>
    <col min="9730" max="9730" width="6.5703125" style="33" customWidth="1"/>
    <col min="9731" max="9731" width="11.28515625" style="33" customWidth="1"/>
    <col min="9732" max="9732" width="12.42578125" style="33" customWidth="1"/>
    <col min="9733" max="9733" width="3.28515625" style="33" customWidth="1"/>
    <col min="9734" max="9735" width="0" style="33" hidden="1" customWidth="1"/>
    <col min="9736" max="9982" width="11.5703125" style="33"/>
    <col min="9983" max="9983" width="10.42578125" style="33" customWidth="1"/>
    <col min="9984" max="9984" width="58.85546875" style="33" customWidth="1"/>
    <col min="9985" max="9985" width="6.42578125" style="33" customWidth="1"/>
    <col min="9986" max="9986" width="6.5703125" style="33" customWidth="1"/>
    <col min="9987" max="9987" width="11.28515625" style="33" customWidth="1"/>
    <col min="9988" max="9988" width="12.42578125" style="33" customWidth="1"/>
    <col min="9989" max="9989" width="3.28515625" style="33" customWidth="1"/>
    <col min="9990" max="9991" width="0" style="33" hidden="1" customWidth="1"/>
    <col min="9992" max="10238" width="11.5703125" style="33"/>
    <col min="10239" max="10239" width="10.42578125" style="33" customWidth="1"/>
    <col min="10240" max="10240" width="58.85546875" style="33" customWidth="1"/>
    <col min="10241" max="10241" width="6.42578125" style="33" customWidth="1"/>
    <col min="10242" max="10242" width="6.5703125" style="33" customWidth="1"/>
    <col min="10243" max="10243" width="11.28515625" style="33" customWidth="1"/>
    <col min="10244" max="10244" width="12.42578125" style="33" customWidth="1"/>
    <col min="10245" max="10245" width="3.28515625" style="33" customWidth="1"/>
    <col min="10246" max="10247" width="0" style="33" hidden="1" customWidth="1"/>
    <col min="10248" max="10494" width="11.5703125" style="33"/>
    <col min="10495" max="10495" width="10.42578125" style="33" customWidth="1"/>
    <col min="10496" max="10496" width="58.85546875" style="33" customWidth="1"/>
    <col min="10497" max="10497" width="6.42578125" style="33" customWidth="1"/>
    <col min="10498" max="10498" width="6.5703125" style="33" customWidth="1"/>
    <col min="10499" max="10499" width="11.28515625" style="33" customWidth="1"/>
    <col min="10500" max="10500" width="12.42578125" style="33" customWidth="1"/>
    <col min="10501" max="10501" width="3.28515625" style="33" customWidth="1"/>
    <col min="10502" max="10503" width="0" style="33" hidden="1" customWidth="1"/>
    <col min="10504" max="10750" width="11.5703125" style="33"/>
    <col min="10751" max="10751" width="10.42578125" style="33" customWidth="1"/>
    <col min="10752" max="10752" width="58.85546875" style="33" customWidth="1"/>
    <col min="10753" max="10753" width="6.42578125" style="33" customWidth="1"/>
    <col min="10754" max="10754" width="6.5703125" style="33" customWidth="1"/>
    <col min="10755" max="10755" width="11.28515625" style="33" customWidth="1"/>
    <col min="10756" max="10756" width="12.42578125" style="33" customWidth="1"/>
    <col min="10757" max="10757" width="3.28515625" style="33" customWidth="1"/>
    <col min="10758" max="10759" width="0" style="33" hidden="1" customWidth="1"/>
    <col min="10760" max="11006" width="11.5703125" style="33"/>
    <col min="11007" max="11007" width="10.42578125" style="33" customWidth="1"/>
    <col min="11008" max="11008" width="58.85546875" style="33" customWidth="1"/>
    <col min="11009" max="11009" width="6.42578125" style="33" customWidth="1"/>
    <col min="11010" max="11010" width="6.5703125" style="33" customWidth="1"/>
    <col min="11011" max="11011" width="11.28515625" style="33" customWidth="1"/>
    <col min="11012" max="11012" width="12.42578125" style="33" customWidth="1"/>
    <col min="11013" max="11013" width="3.28515625" style="33" customWidth="1"/>
    <col min="11014" max="11015" width="0" style="33" hidden="1" customWidth="1"/>
    <col min="11016" max="11262" width="11.5703125" style="33"/>
    <col min="11263" max="11263" width="10.42578125" style="33" customWidth="1"/>
    <col min="11264" max="11264" width="58.85546875" style="33" customWidth="1"/>
    <col min="11265" max="11265" width="6.42578125" style="33" customWidth="1"/>
    <col min="11266" max="11266" width="6.5703125" style="33" customWidth="1"/>
    <col min="11267" max="11267" width="11.28515625" style="33" customWidth="1"/>
    <col min="11268" max="11268" width="12.42578125" style="33" customWidth="1"/>
    <col min="11269" max="11269" width="3.28515625" style="33" customWidth="1"/>
    <col min="11270" max="11271" width="0" style="33" hidden="1" customWidth="1"/>
    <col min="11272" max="11518" width="11.5703125" style="33"/>
    <col min="11519" max="11519" width="10.42578125" style="33" customWidth="1"/>
    <col min="11520" max="11520" width="58.85546875" style="33" customWidth="1"/>
    <col min="11521" max="11521" width="6.42578125" style="33" customWidth="1"/>
    <col min="11522" max="11522" width="6.5703125" style="33" customWidth="1"/>
    <col min="11523" max="11523" width="11.28515625" style="33" customWidth="1"/>
    <col min="11524" max="11524" width="12.42578125" style="33" customWidth="1"/>
    <col min="11525" max="11525" width="3.28515625" style="33" customWidth="1"/>
    <col min="11526" max="11527" width="0" style="33" hidden="1" customWidth="1"/>
    <col min="11528" max="11774" width="11.5703125" style="33"/>
    <col min="11775" max="11775" width="10.42578125" style="33" customWidth="1"/>
    <col min="11776" max="11776" width="58.85546875" style="33" customWidth="1"/>
    <col min="11777" max="11777" width="6.42578125" style="33" customWidth="1"/>
    <col min="11778" max="11778" width="6.5703125" style="33" customWidth="1"/>
    <col min="11779" max="11779" width="11.28515625" style="33" customWidth="1"/>
    <col min="11780" max="11780" width="12.42578125" style="33" customWidth="1"/>
    <col min="11781" max="11781" width="3.28515625" style="33" customWidth="1"/>
    <col min="11782" max="11783" width="0" style="33" hidden="1" customWidth="1"/>
    <col min="11784" max="12030" width="11.5703125" style="33"/>
    <col min="12031" max="12031" width="10.42578125" style="33" customWidth="1"/>
    <col min="12032" max="12032" width="58.85546875" style="33" customWidth="1"/>
    <col min="12033" max="12033" width="6.42578125" style="33" customWidth="1"/>
    <col min="12034" max="12034" width="6.5703125" style="33" customWidth="1"/>
    <col min="12035" max="12035" width="11.28515625" style="33" customWidth="1"/>
    <col min="12036" max="12036" width="12.42578125" style="33" customWidth="1"/>
    <col min="12037" max="12037" width="3.28515625" style="33" customWidth="1"/>
    <col min="12038" max="12039" width="0" style="33" hidden="1" customWidth="1"/>
    <col min="12040" max="12286" width="11.5703125" style="33"/>
    <col min="12287" max="12287" width="10.42578125" style="33" customWidth="1"/>
    <col min="12288" max="12288" width="58.85546875" style="33" customWidth="1"/>
    <col min="12289" max="12289" width="6.42578125" style="33" customWidth="1"/>
    <col min="12290" max="12290" width="6.5703125" style="33" customWidth="1"/>
    <col min="12291" max="12291" width="11.28515625" style="33" customWidth="1"/>
    <col min="12292" max="12292" width="12.42578125" style="33" customWidth="1"/>
    <col min="12293" max="12293" width="3.28515625" style="33" customWidth="1"/>
    <col min="12294" max="12295" width="0" style="33" hidden="1" customWidth="1"/>
    <col min="12296" max="12542" width="11.5703125" style="33"/>
    <col min="12543" max="12543" width="10.42578125" style="33" customWidth="1"/>
    <col min="12544" max="12544" width="58.85546875" style="33" customWidth="1"/>
    <col min="12545" max="12545" width="6.42578125" style="33" customWidth="1"/>
    <col min="12546" max="12546" width="6.5703125" style="33" customWidth="1"/>
    <col min="12547" max="12547" width="11.28515625" style="33" customWidth="1"/>
    <col min="12548" max="12548" width="12.42578125" style="33" customWidth="1"/>
    <col min="12549" max="12549" width="3.28515625" style="33" customWidth="1"/>
    <col min="12550" max="12551" width="0" style="33" hidden="1" customWidth="1"/>
    <col min="12552" max="12798" width="11.5703125" style="33"/>
    <col min="12799" max="12799" width="10.42578125" style="33" customWidth="1"/>
    <col min="12800" max="12800" width="58.85546875" style="33" customWidth="1"/>
    <col min="12801" max="12801" width="6.42578125" style="33" customWidth="1"/>
    <col min="12802" max="12802" width="6.5703125" style="33" customWidth="1"/>
    <col min="12803" max="12803" width="11.28515625" style="33" customWidth="1"/>
    <col min="12804" max="12804" width="12.42578125" style="33" customWidth="1"/>
    <col min="12805" max="12805" width="3.28515625" style="33" customWidth="1"/>
    <col min="12806" max="12807" width="0" style="33" hidden="1" customWidth="1"/>
    <col min="12808" max="13054" width="11.5703125" style="33"/>
    <col min="13055" max="13055" width="10.42578125" style="33" customWidth="1"/>
    <col min="13056" max="13056" width="58.85546875" style="33" customWidth="1"/>
    <col min="13057" max="13057" width="6.42578125" style="33" customWidth="1"/>
    <col min="13058" max="13058" width="6.5703125" style="33" customWidth="1"/>
    <col min="13059" max="13059" width="11.28515625" style="33" customWidth="1"/>
    <col min="13060" max="13060" width="12.42578125" style="33" customWidth="1"/>
    <col min="13061" max="13061" width="3.28515625" style="33" customWidth="1"/>
    <col min="13062" max="13063" width="0" style="33" hidden="1" customWidth="1"/>
    <col min="13064" max="13310" width="11.5703125" style="33"/>
    <col min="13311" max="13311" width="10.42578125" style="33" customWidth="1"/>
    <col min="13312" max="13312" width="58.85546875" style="33" customWidth="1"/>
    <col min="13313" max="13313" width="6.42578125" style="33" customWidth="1"/>
    <col min="13314" max="13314" width="6.5703125" style="33" customWidth="1"/>
    <col min="13315" max="13315" width="11.28515625" style="33" customWidth="1"/>
    <col min="13316" max="13316" width="12.42578125" style="33" customWidth="1"/>
    <col min="13317" max="13317" width="3.28515625" style="33" customWidth="1"/>
    <col min="13318" max="13319" width="0" style="33" hidden="1" customWidth="1"/>
    <col min="13320" max="13566" width="11.5703125" style="33"/>
    <col min="13567" max="13567" width="10.42578125" style="33" customWidth="1"/>
    <col min="13568" max="13568" width="58.85546875" style="33" customWidth="1"/>
    <col min="13569" max="13569" width="6.42578125" style="33" customWidth="1"/>
    <col min="13570" max="13570" width="6.5703125" style="33" customWidth="1"/>
    <col min="13571" max="13571" width="11.28515625" style="33" customWidth="1"/>
    <col min="13572" max="13572" width="12.42578125" style="33" customWidth="1"/>
    <col min="13573" max="13573" width="3.28515625" style="33" customWidth="1"/>
    <col min="13574" max="13575" width="0" style="33" hidden="1" customWidth="1"/>
    <col min="13576" max="13822" width="11.5703125" style="33"/>
    <col min="13823" max="13823" width="10.42578125" style="33" customWidth="1"/>
    <col min="13824" max="13824" width="58.85546875" style="33" customWidth="1"/>
    <col min="13825" max="13825" width="6.42578125" style="33" customWidth="1"/>
    <col min="13826" max="13826" width="6.5703125" style="33" customWidth="1"/>
    <col min="13827" max="13827" width="11.28515625" style="33" customWidth="1"/>
    <col min="13828" max="13828" width="12.42578125" style="33" customWidth="1"/>
    <col min="13829" max="13829" width="3.28515625" style="33" customWidth="1"/>
    <col min="13830" max="13831" width="0" style="33" hidden="1" customWidth="1"/>
    <col min="13832" max="14078" width="11.5703125" style="33"/>
    <col min="14079" max="14079" width="10.42578125" style="33" customWidth="1"/>
    <col min="14080" max="14080" width="58.85546875" style="33" customWidth="1"/>
    <col min="14081" max="14081" width="6.42578125" style="33" customWidth="1"/>
    <col min="14082" max="14082" width="6.5703125" style="33" customWidth="1"/>
    <col min="14083" max="14083" width="11.28515625" style="33" customWidth="1"/>
    <col min="14084" max="14084" width="12.42578125" style="33" customWidth="1"/>
    <col min="14085" max="14085" width="3.28515625" style="33" customWidth="1"/>
    <col min="14086" max="14087" width="0" style="33" hidden="1" customWidth="1"/>
    <col min="14088" max="14334" width="11.5703125" style="33"/>
    <col min="14335" max="14335" width="10.42578125" style="33" customWidth="1"/>
    <col min="14336" max="14336" width="58.85546875" style="33" customWidth="1"/>
    <col min="14337" max="14337" width="6.42578125" style="33" customWidth="1"/>
    <col min="14338" max="14338" width="6.5703125" style="33" customWidth="1"/>
    <col min="14339" max="14339" width="11.28515625" style="33" customWidth="1"/>
    <col min="14340" max="14340" width="12.42578125" style="33" customWidth="1"/>
    <col min="14341" max="14341" width="3.28515625" style="33" customWidth="1"/>
    <col min="14342" max="14343" width="0" style="33" hidden="1" customWidth="1"/>
    <col min="14344" max="14590" width="11.5703125" style="33"/>
    <col min="14591" max="14591" width="10.42578125" style="33" customWidth="1"/>
    <col min="14592" max="14592" width="58.85546875" style="33" customWidth="1"/>
    <col min="14593" max="14593" width="6.42578125" style="33" customWidth="1"/>
    <col min="14594" max="14594" width="6.5703125" style="33" customWidth="1"/>
    <col min="14595" max="14595" width="11.28515625" style="33" customWidth="1"/>
    <col min="14596" max="14596" width="12.42578125" style="33" customWidth="1"/>
    <col min="14597" max="14597" width="3.28515625" style="33" customWidth="1"/>
    <col min="14598" max="14599" width="0" style="33" hidden="1" customWidth="1"/>
    <col min="14600" max="14846" width="11.5703125" style="33"/>
    <col min="14847" max="14847" width="10.42578125" style="33" customWidth="1"/>
    <col min="14848" max="14848" width="58.85546875" style="33" customWidth="1"/>
    <col min="14849" max="14849" width="6.42578125" style="33" customWidth="1"/>
    <col min="14850" max="14850" width="6.5703125" style="33" customWidth="1"/>
    <col min="14851" max="14851" width="11.28515625" style="33" customWidth="1"/>
    <col min="14852" max="14852" width="12.42578125" style="33" customWidth="1"/>
    <col min="14853" max="14853" width="3.28515625" style="33" customWidth="1"/>
    <col min="14854" max="14855" width="0" style="33" hidden="1" customWidth="1"/>
    <col min="14856" max="15102" width="11.5703125" style="33"/>
    <col min="15103" max="15103" width="10.42578125" style="33" customWidth="1"/>
    <col min="15104" max="15104" width="58.85546875" style="33" customWidth="1"/>
    <col min="15105" max="15105" width="6.42578125" style="33" customWidth="1"/>
    <col min="15106" max="15106" width="6.5703125" style="33" customWidth="1"/>
    <col min="15107" max="15107" width="11.28515625" style="33" customWidth="1"/>
    <col min="15108" max="15108" width="12.42578125" style="33" customWidth="1"/>
    <col min="15109" max="15109" width="3.28515625" style="33" customWidth="1"/>
    <col min="15110" max="15111" width="0" style="33" hidden="1" customWidth="1"/>
    <col min="15112" max="15358" width="11.5703125" style="33"/>
    <col min="15359" max="15359" width="10.42578125" style="33" customWidth="1"/>
    <col min="15360" max="15360" width="58.85546875" style="33" customWidth="1"/>
    <col min="15361" max="15361" width="6.42578125" style="33" customWidth="1"/>
    <col min="15362" max="15362" width="6.5703125" style="33" customWidth="1"/>
    <col min="15363" max="15363" width="11.28515625" style="33" customWidth="1"/>
    <col min="15364" max="15364" width="12.42578125" style="33" customWidth="1"/>
    <col min="15365" max="15365" width="3.28515625" style="33" customWidth="1"/>
    <col min="15366" max="15367" width="0" style="33" hidden="1" customWidth="1"/>
    <col min="15368" max="15614" width="11.5703125" style="33"/>
    <col min="15615" max="15615" width="10.42578125" style="33" customWidth="1"/>
    <col min="15616" max="15616" width="58.85546875" style="33" customWidth="1"/>
    <col min="15617" max="15617" width="6.42578125" style="33" customWidth="1"/>
    <col min="15618" max="15618" width="6.5703125" style="33" customWidth="1"/>
    <col min="15619" max="15619" width="11.28515625" style="33" customWidth="1"/>
    <col min="15620" max="15620" width="12.42578125" style="33" customWidth="1"/>
    <col min="15621" max="15621" width="3.28515625" style="33" customWidth="1"/>
    <col min="15622" max="15623" width="0" style="33" hidden="1" customWidth="1"/>
    <col min="15624" max="15870" width="11.5703125" style="33"/>
    <col min="15871" max="15871" width="10.42578125" style="33" customWidth="1"/>
    <col min="15872" max="15872" width="58.85546875" style="33" customWidth="1"/>
    <col min="15873" max="15873" width="6.42578125" style="33" customWidth="1"/>
    <col min="15874" max="15874" width="6.5703125" style="33" customWidth="1"/>
    <col min="15875" max="15875" width="11.28515625" style="33" customWidth="1"/>
    <col min="15876" max="15876" width="12.42578125" style="33" customWidth="1"/>
    <col min="15877" max="15877" width="3.28515625" style="33" customWidth="1"/>
    <col min="15878" max="15879" width="0" style="33" hidden="1" customWidth="1"/>
    <col min="15880" max="16126" width="11.5703125" style="33"/>
    <col min="16127" max="16127" width="10.42578125" style="33" customWidth="1"/>
    <col min="16128" max="16128" width="58.85546875" style="33" customWidth="1"/>
    <col min="16129" max="16129" width="6.42578125" style="33" customWidth="1"/>
    <col min="16130" max="16130" width="6.5703125" style="33" customWidth="1"/>
    <col min="16131" max="16131" width="11.28515625" style="33" customWidth="1"/>
    <col min="16132" max="16132" width="12.42578125" style="33" customWidth="1"/>
    <col min="16133" max="16133" width="3.28515625" style="33" customWidth="1"/>
    <col min="16134" max="16135" width="0" style="33" hidden="1" customWidth="1"/>
    <col min="16136" max="16384" width="11.5703125" style="33"/>
  </cols>
  <sheetData>
    <row r="1" spans="1:11" ht="13.9" customHeight="1">
      <c r="A1" s="1"/>
      <c r="B1" s="314"/>
      <c r="C1" s="314"/>
      <c r="D1" s="314"/>
      <c r="E1" s="314"/>
    </row>
    <row r="2" spans="1:11" ht="13.9" customHeight="1">
      <c r="A2" s="315" t="s">
        <v>268</v>
      </c>
      <c r="B2" s="315"/>
      <c r="C2" s="19"/>
      <c r="D2" s="19"/>
      <c r="E2" s="19"/>
    </row>
    <row r="3" spans="1:11" ht="13.9" customHeight="1">
      <c r="A3" s="3"/>
      <c r="B3" s="3"/>
      <c r="C3" s="19"/>
      <c r="D3" s="19"/>
      <c r="E3" s="19"/>
    </row>
    <row r="4" spans="1:11" ht="13.9" customHeight="1">
      <c r="A4" s="3"/>
      <c r="B4" s="3"/>
      <c r="C4" s="19"/>
      <c r="D4" s="19"/>
      <c r="E4" s="19"/>
    </row>
    <row r="5" spans="1:11" ht="13.9" customHeight="1">
      <c r="A5" s="3"/>
      <c r="B5" s="3"/>
      <c r="C5" s="19"/>
      <c r="D5" s="19"/>
      <c r="E5" s="19"/>
    </row>
    <row r="6" spans="1:11" s="21" customFormat="1" ht="23.45" customHeight="1">
      <c r="A6" s="316" t="s">
        <v>167</v>
      </c>
      <c r="B6" s="316"/>
      <c r="C6" s="316"/>
      <c r="D6" s="316"/>
      <c r="E6" s="316"/>
      <c r="F6" s="65"/>
      <c r="G6" s="65"/>
      <c r="H6" s="65"/>
    </row>
    <row r="7" spans="1:11" s="21" customFormat="1" ht="23.45" customHeight="1">
      <c r="B7" s="23"/>
      <c r="D7" s="17"/>
      <c r="E7" s="18"/>
      <c r="F7" s="18"/>
    </row>
    <row r="8" spans="1:11" s="1" customFormat="1" ht="13.9" customHeight="1">
      <c r="A8" s="321" t="s">
        <v>18</v>
      </c>
      <c r="B8" s="321"/>
      <c r="C8" s="321"/>
      <c r="D8" s="321"/>
      <c r="E8" s="321"/>
      <c r="F8" s="66"/>
      <c r="G8" s="66"/>
      <c r="H8" s="66"/>
      <c r="I8" s="99"/>
      <c r="J8" s="100"/>
      <c r="K8" s="20"/>
    </row>
    <row r="9" spans="1:11" s="1" customFormat="1" ht="13.9" customHeight="1">
      <c r="B9" s="24"/>
      <c r="C9" s="24"/>
      <c r="D9" s="24"/>
      <c r="E9" s="24"/>
      <c r="F9" s="19"/>
      <c r="H9" s="2"/>
      <c r="I9" s="101"/>
      <c r="J9" s="100"/>
      <c r="K9" s="20"/>
    </row>
    <row r="10" spans="1:11" s="1" customFormat="1" ht="13.9" customHeight="1">
      <c r="A10" s="67" t="s">
        <v>19</v>
      </c>
      <c r="B10" s="24"/>
      <c r="C10" s="24"/>
      <c r="D10" s="24"/>
      <c r="E10" s="24"/>
      <c r="F10" s="19"/>
      <c r="H10" s="2"/>
      <c r="I10" s="101"/>
      <c r="J10" s="100"/>
      <c r="K10" s="20"/>
    </row>
    <row r="11" spans="1:11" ht="13.9" customHeight="1" thickBot="1">
      <c r="A11" s="4"/>
      <c r="B11" s="4"/>
      <c r="C11" s="4"/>
      <c r="D11" s="4"/>
      <c r="E11" s="4"/>
    </row>
    <row r="12" spans="1:11" s="35" customFormat="1" ht="13.5" thickBot="1">
      <c r="A12" s="68"/>
      <c r="B12" s="68"/>
      <c r="C12" s="145" t="s">
        <v>20</v>
      </c>
      <c r="D12" s="146" t="s">
        <v>21</v>
      </c>
      <c r="E12" s="147" t="s">
        <v>22</v>
      </c>
      <c r="H12" s="36"/>
      <c r="I12" s="99"/>
    </row>
    <row r="13" spans="1:11" s="39" customFormat="1" ht="18.600000000000001" customHeight="1">
      <c r="A13" s="319" t="str">
        <f>'Lot 1 GO'!A5:F5</f>
        <v>LOT N°1 : DEMOLITION - GROS-ŒUVRE</v>
      </c>
      <c r="B13" s="320"/>
      <c r="C13" s="252">
        <f>'Lot 1 GO'!F57</f>
        <v>0</v>
      </c>
      <c r="D13" s="253">
        <f>C13*0.2</f>
        <v>0</v>
      </c>
      <c r="E13" s="254">
        <f>C13*1.2</f>
        <v>0</v>
      </c>
    </row>
    <row r="14" spans="1:11" s="39" customFormat="1" ht="18.600000000000001" customHeight="1">
      <c r="A14" s="317" t="str">
        <f>'Lot 2 Cloison Mint FP'!A5:E5</f>
        <v>LOT N°2 : CLOISONS - MENUISERIES INTERIEURES - FAUX PLAFONDS</v>
      </c>
      <c r="B14" s="318"/>
      <c r="C14" s="255">
        <f>'Lot 2 Cloison Mint FP'!F65</f>
        <v>0</v>
      </c>
      <c r="D14" s="256">
        <f>C14*0.2</f>
        <v>0</v>
      </c>
      <c r="E14" s="257">
        <f>C14*1.2</f>
        <v>0</v>
      </c>
    </row>
    <row r="15" spans="1:11" s="39" customFormat="1" ht="18.600000000000001" customHeight="1">
      <c r="A15" s="317" t="str">
        <f>'Lot 3 Sols Peinture'!A5:F5</f>
        <v>LOT N°3 : REVETEMENTS DE SOLS - PEINTURE</v>
      </c>
      <c r="B15" s="318"/>
      <c r="C15" s="258">
        <f>'Lot 3 Sols Peinture'!F65</f>
        <v>0</v>
      </c>
      <c r="D15" s="256">
        <f t="shared" ref="D15:D17" si="0">C15*0.2</f>
        <v>0</v>
      </c>
      <c r="E15" s="257">
        <f t="shared" ref="E15:E17" si="1">C15*1.2</f>
        <v>0</v>
      </c>
    </row>
    <row r="16" spans="1:11" s="39" customFormat="1" ht="18.600000000000001" customHeight="1">
      <c r="A16" s="317" t="str">
        <f>+'Lot 4  CVC'!A5</f>
        <v>LOT N°4 : PLOMBERIE CHAUFFAGE VENTILATION</v>
      </c>
      <c r="B16" s="318"/>
      <c r="C16" s="258">
        <f>+'Lot 4  CVC'!F123</f>
        <v>0</v>
      </c>
      <c r="D16" s="256">
        <f t="shared" si="0"/>
        <v>0</v>
      </c>
      <c r="E16" s="257">
        <f t="shared" si="1"/>
        <v>0</v>
      </c>
    </row>
    <row r="17" spans="1:7" s="39" customFormat="1" ht="18.600000000000001" customHeight="1" thickBot="1">
      <c r="A17" s="312" t="str">
        <f>'Lot 5 Electricité'!A5:F5</f>
        <v xml:space="preserve">LOT N°5 : ELECTRICITE </v>
      </c>
      <c r="B17" s="313"/>
      <c r="C17" s="259">
        <f>+'Lot 5 Electricité'!F117</f>
        <v>0</v>
      </c>
      <c r="D17" s="260">
        <f t="shared" si="0"/>
        <v>0</v>
      </c>
      <c r="E17" s="261">
        <f t="shared" si="1"/>
        <v>0</v>
      </c>
    </row>
    <row r="18" spans="1:7" s="39" customFormat="1" ht="13.9" customHeight="1" thickBot="1">
      <c r="A18" s="53"/>
      <c r="B18" s="53"/>
      <c r="C18" s="53"/>
      <c r="D18" s="53"/>
      <c r="E18" s="53"/>
    </row>
    <row r="19" spans="1:7" s="39" customFormat="1" ht="13.9" customHeight="1">
      <c r="A19" s="51"/>
      <c r="B19" s="51"/>
      <c r="C19" s="310" t="s">
        <v>23</v>
      </c>
      <c r="D19" s="311"/>
      <c r="E19" s="262">
        <f>SUM(C13:C17)</f>
        <v>0</v>
      </c>
    </row>
    <row r="20" spans="1:7" s="39" customFormat="1" ht="13.9" customHeight="1">
      <c r="A20" s="51"/>
      <c r="B20" s="51"/>
      <c r="C20" s="324" t="s">
        <v>24</v>
      </c>
      <c r="D20" s="325"/>
      <c r="E20" s="263">
        <f>E19*0.2</f>
        <v>0</v>
      </c>
    </row>
    <row r="21" spans="1:7" s="39" customFormat="1" ht="13.9" customHeight="1" thickBot="1">
      <c r="A21" s="51"/>
      <c r="B21" s="51"/>
      <c r="C21" s="326" t="s">
        <v>25</v>
      </c>
      <c r="D21" s="327"/>
      <c r="E21" s="264">
        <f>E19*1.2</f>
        <v>0</v>
      </c>
      <c r="G21" s="301"/>
    </row>
    <row r="22" spans="1:7" s="39" customFormat="1" ht="13.9" customHeight="1">
      <c r="A22" s="51"/>
      <c r="B22" s="51"/>
      <c r="C22" s="166"/>
      <c r="D22" s="166"/>
      <c r="E22" s="167"/>
    </row>
    <row r="23" spans="1:7" s="73" customFormat="1" ht="15.75">
      <c r="A23" s="67" t="s">
        <v>203</v>
      </c>
      <c r="B23" s="74"/>
      <c r="C23" s="74"/>
      <c r="D23" s="74"/>
      <c r="E23" s="46"/>
    </row>
    <row r="24" spans="1:7" s="73" customFormat="1" ht="13.5" thickBot="1">
      <c r="A24" s="74"/>
      <c r="B24" s="74"/>
      <c r="C24" s="74"/>
      <c r="D24" s="74"/>
      <c r="E24" s="46"/>
    </row>
    <row r="25" spans="1:7" s="73" customFormat="1" ht="13.5" thickBot="1">
      <c r="A25" s="68"/>
      <c r="B25" s="68"/>
      <c r="C25" s="145" t="s">
        <v>20</v>
      </c>
      <c r="D25" s="146" t="s">
        <v>21</v>
      </c>
      <c r="E25" s="147" t="s">
        <v>22</v>
      </c>
    </row>
    <row r="26" spans="1:7" s="73" customFormat="1" ht="18" customHeight="1">
      <c r="A26" s="322" t="str">
        <f>+'Lot 2 Cloison Mint FP'!B69</f>
        <v>Variante - Remplacement des portes stratifiées par des portes peintes</v>
      </c>
      <c r="B26" s="323"/>
      <c r="C26" s="296">
        <f>+'Lot 2 Cloison Mint FP'!F81+'Lot 3 Sols Peinture'!F82</f>
        <v>0</v>
      </c>
      <c r="D26" s="297">
        <f>+C26*0.2</f>
        <v>0</v>
      </c>
      <c r="E26" s="298">
        <f>+C26+D26</f>
        <v>0</v>
      </c>
    </row>
    <row r="27" spans="1:7" s="73" customFormat="1" ht="18" customHeight="1" thickBot="1">
      <c r="A27" s="328" t="str">
        <f>+'Lot 2 Cloison Mint FP'!B83</f>
        <v>Variante - Habillage poteaux espace "Partenaires"</v>
      </c>
      <c r="B27" s="329"/>
      <c r="C27" s="259">
        <f>+'Lot 2 Cloison Mint FP'!F87+'Lot 3 Sols Peinture'!F89</f>
        <v>0</v>
      </c>
      <c r="D27" s="260">
        <f>+C27*0.2</f>
        <v>0</v>
      </c>
      <c r="E27" s="261">
        <f>+C27+D27</f>
        <v>0</v>
      </c>
    </row>
    <row r="28" spans="1:7" s="73" customFormat="1" ht="13.5" thickBot="1">
      <c r="A28" s="53"/>
      <c r="B28" s="53"/>
      <c r="C28" s="53"/>
      <c r="D28" s="53"/>
      <c r="E28" s="53"/>
    </row>
    <row r="29" spans="1:7" s="73" customFormat="1">
      <c r="A29" s="51"/>
      <c r="B29" s="51"/>
      <c r="C29" s="310" t="s">
        <v>23</v>
      </c>
      <c r="D29" s="311"/>
      <c r="E29" s="262">
        <f>SUM(C26:C27)</f>
        <v>0</v>
      </c>
    </row>
    <row r="30" spans="1:7" s="73" customFormat="1">
      <c r="A30" s="51"/>
      <c r="B30" s="51"/>
      <c r="C30" s="324" t="s">
        <v>24</v>
      </c>
      <c r="D30" s="325"/>
      <c r="E30" s="263">
        <f>E29*0.2</f>
        <v>0</v>
      </c>
      <c r="G30" s="302"/>
    </row>
    <row r="31" spans="1:7" s="73" customFormat="1" ht="13.5" thickBot="1">
      <c r="A31" s="51"/>
      <c r="B31" s="51"/>
      <c r="C31" s="326" t="s">
        <v>25</v>
      </c>
      <c r="D31" s="327"/>
      <c r="E31" s="264">
        <f>E29*1.2</f>
        <v>0</v>
      </c>
    </row>
    <row r="32" spans="1:7" s="73" customFormat="1">
      <c r="A32" s="74"/>
      <c r="B32" s="74"/>
      <c r="C32" s="74"/>
      <c r="D32" s="74"/>
      <c r="E32" s="46"/>
    </row>
  </sheetData>
  <mergeCells count="17">
    <mergeCell ref="A26:B26"/>
    <mergeCell ref="C29:D29"/>
    <mergeCell ref="C30:D30"/>
    <mergeCell ref="C31:D31"/>
    <mergeCell ref="C20:D20"/>
    <mergeCell ref="C21:D21"/>
    <mergeCell ref="A27:B27"/>
    <mergeCell ref="C19:D19"/>
    <mergeCell ref="A17:B17"/>
    <mergeCell ref="B1:E1"/>
    <mergeCell ref="A2:B2"/>
    <mergeCell ref="A6:E6"/>
    <mergeCell ref="A16:B16"/>
    <mergeCell ref="A13:B13"/>
    <mergeCell ref="A14:B14"/>
    <mergeCell ref="A15:B15"/>
    <mergeCell ref="A8:E8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headerFooter>
    <oddFooter>&amp;Z&amp;F&amp;RPage &amp;P</oddFooter>
  </headerFooter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FEB9D-DDFC-4205-857B-9D86A9F6DEC5}">
  <sheetPr>
    <pageSetUpPr fitToPage="1"/>
  </sheetPr>
  <dimension ref="A1:L59"/>
  <sheetViews>
    <sheetView tabSelected="1" view="pageBreakPreview" zoomScale="118" zoomScaleNormal="130" zoomScaleSheetLayoutView="118" workbookViewId="0">
      <selection activeCell="G12" sqref="G12"/>
    </sheetView>
  </sheetViews>
  <sheetFormatPr baseColWidth="10" defaultRowHeight="12.75"/>
  <cols>
    <col min="1" max="1" width="7" style="45" customWidth="1"/>
    <col min="2" max="2" width="62.28515625" style="45" customWidth="1"/>
    <col min="3" max="3" width="6.42578125" style="45" customWidth="1"/>
    <col min="4" max="4" width="6.5703125" style="45" customWidth="1"/>
    <col min="5" max="5" width="10.7109375" style="46" customWidth="1"/>
    <col min="6" max="6" width="12" style="270" customWidth="1"/>
    <col min="7" max="7" width="26.7109375" style="33" customWidth="1"/>
    <col min="8" max="8" width="21" style="33" customWidth="1"/>
    <col min="9" max="9" width="13.42578125" style="33" customWidth="1"/>
    <col min="10" max="10" width="20.85546875" style="33" customWidth="1"/>
    <col min="11" max="11" width="38.7109375" style="33" customWidth="1"/>
    <col min="12" max="255" width="11.5703125" style="33"/>
    <col min="256" max="256" width="10.42578125" style="33" customWidth="1"/>
    <col min="257" max="257" width="58.85546875" style="33" customWidth="1"/>
    <col min="258" max="258" width="6.42578125" style="33" customWidth="1"/>
    <col min="259" max="259" width="6.5703125" style="33" customWidth="1"/>
    <col min="260" max="260" width="11.28515625" style="33" customWidth="1"/>
    <col min="261" max="261" width="12.42578125" style="33" customWidth="1"/>
    <col min="262" max="262" width="3.28515625" style="33" customWidth="1"/>
    <col min="263" max="264" width="0" style="33" hidden="1" customWidth="1"/>
    <col min="265" max="511" width="11.5703125" style="33"/>
    <col min="512" max="512" width="10.42578125" style="33" customWidth="1"/>
    <col min="513" max="513" width="58.85546875" style="33" customWidth="1"/>
    <col min="514" max="514" width="6.42578125" style="33" customWidth="1"/>
    <col min="515" max="515" width="6.5703125" style="33" customWidth="1"/>
    <col min="516" max="516" width="11.28515625" style="33" customWidth="1"/>
    <col min="517" max="517" width="12.42578125" style="33" customWidth="1"/>
    <col min="518" max="518" width="3.28515625" style="33" customWidth="1"/>
    <col min="519" max="520" width="0" style="33" hidden="1" customWidth="1"/>
    <col min="521" max="767" width="11.5703125" style="33"/>
    <col min="768" max="768" width="10.42578125" style="33" customWidth="1"/>
    <col min="769" max="769" width="58.85546875" style="33" customWidth="1"/>
    <col min="770" max="770" width="6.42578125" style="33" customWidth="1"/>
    <col min="771" max="771" width="6.5703125" style="33" customWidth="1"/>
    <col min="772" max="772" width="11.28515625" style="33" customWidth="1"/>
    <col min="773" max="773" width="12.42578125" style="33" customWidth="1"/>
    <col min="774" max="774" width="3.28515625" style="33" customWidth="1"/>
    <col min="775" max="776" width="0" style="33" hidden="1" customWidth="1"/>
    <col min="777" max="1023" width="11.5703125" style="33"/>
    <col min="1024" max="1024" width="10.42578125" style="33" customWidth="1"/>
    <col min="1025" max="1025" width="58.85546875" style="33" customWidth="1"/>
    <col min="1026" max="1026" width="6.42578125" style="33" customWidth="1"/>
    <col min="1027" max="1027" width="6.5703125" style="33" customWidth="1"/>
    <col min="1028" max="1028" width="11.28515625" style="33" customWidth="1"/>
    <col min="1029" max="1029" width="12.42578125" style="33" customWidth="1"/>
    <col min="1030" max="1030" width="3.28515625" style="33" customWidth="1"/>
    <col min="1031" max="1032" width="0" style="33" hidden="1" customWidth="1"/>
    <col min="1033" max="1279" width="11.5703125" style="33"/>
    <col min="1280" max="1280" width="10.42578125" style="33" customWidth="1"/>
    <col min="1281" max="1281" width="58.85546875" style="33" customWidth="1"/>
    <col min="1282" max="1282" width="6.42578125" style="33" customWidth="1"/>
    <col min="1283" max="1283" width="6.5703125" style="33" customWidth="1"/>
    <col min="1284" max="1284" width="11.28515625" style="33" customWidth="1"/>
    <col min="1285" max="1285" width="12.42578125" style="33" customWidth="1"/>
    <col min="1286" max="1286" width="3.28515625" style="33" customWidth="1"/>
    <col min="1287" max="1288" width="0" style="33" hidden="1" customWidth="1"/>
    <col min="1289" max="1535" width="11.5703125" style="33"/>
    <col min="1536" max="1536" width="10.42578125" style="33" customWidth="1"/>
    <col min="1537" max="1537" width="58.85546875" style="33" customWidth="1"/>
    <col min="1538" max="1538" width="6.42578125" style="33" customWidth="1"/>
    <col min="1539" max="1539" width="6.5703125" style="33" customWidth="1"/>
    <col min="1540" max="1540" width="11.28515625" style="33" customWidth="1"/>
    <col min="1541" max="1541" width="12.42578125" style="33" customWidth="1"/>
    <col min="1542" max="1542" width="3.28515625" style="33" customWidth="1"/>
    <col min="1543" max="1544" width="0" style="33" hidden="1" customWidth="1"/>
    <col min="1545" max="1791" width="11.5703125" style="33"/>
    <col min="1792" max="1792" width="10.42578125" style="33" customWidth="1"/>
    <col min="1793" max="1793" width="58.85546875" style="33" customWidth="1"/>
    <col min="1794" max="1794" width="6.42578125" style="33" customWidth="1"/>
    <col min="1795" max="1795" width="6.5703125" style="33" customWidth="1"/>
    <col min="1796" max="1796" width="11.28515625" style="33" customWidth="1"/>
    <col min="1797" max="1797" width="12.42578125" style="33" customWidth="1"/>
    <col min="1798" max="1798" width="3.28515625" style="33" customWidth="1"/>
    <col min="1799" max="1800" width="0" style="33" hidden="1" customWidth="1"/>
    <col min="1801" max="2047" width="11.5703125" style="33"/>
    <col min="2048" max="2048" width="10.42578125" style="33" customWidth="1"/>
    <col min="2049" max="2049" width="58.85546875" style="33" customWidth="1"/>
    <col min="2050" max="2050" width="6.42578125" style="33" customWidth="1"/>
    <col min="2051" max="2051" width="6.5703125" style="33" customWidth="1"/>
    <col min="2052" max="2052" width="11.28515625" style="33" customWidth="1"/>
    <col min="2053" max="2053" width="12.42578125" style="33" customWidth="1"/>
    <col min="2054" max="2054" width="3.28515625" style="33" customWidth="1"/>
    <col min="2055" max="2056" width="0" style="33" hidden="1" customWidth="1"/>
    <col min="2057" max="2303" width="11.5703125" style="33"/>
    <col min="2304" max="2304" width="10.42578125" style="33" customWidth="1"/>
    <col min="2305" max="2305" width="58.85546875" style="33" customWidth="1"/>
    <col min="2306" max="2306" width="6.42578125" style="33" customWidth="1"/>
    <col min="2307" max="2307" width="6.5703125" style="33" customWidth="1"/>
    <col min="2308" max="2308" width="11.28515625" style="33" customWidth="1"/>
    <col min="2309" max="2309" width="12.42578125" style="33" customWidth="1"/>
    <col min="2310" max="2310" width="3.28515625" style="33" customWidth="1"/>
    <col min="2311" max="2312" width="0" style="33" hidden="1" customWidth="1"/>
    <col min="2313" max="2559" width="11.5703125" style="33"/>
    <col min="2560" max="2560" width="10.42578125" style="33" customWidth="1"/>
    <col min="2561" max="2561" width="58.85546875" style="33" customWidth="1"/>
    <col min="2562" max="2562" width="6.42578125" style="33" customWidth="1"/>
    <col min="2563" max="2563" width="6.5703125" style="33" customWidth="1"/>
    <col min="2564" max="2564" width="11.28515625" style="33" customWidth="1"/>
    <col min="2565" max="2565" width="12.42578125" style="33" customWidth="1"/>
    <col min="2566" max="2566" width="3.28515625" style="33" customWidth="1"/>
    <col min="2567" max="2568" width="0" style="33" hidden="1" customWidth="1"/>
    <col min="2569" max="2815" width="11.5703125" style="33"/>
    <col min="2816" max="2816" width="10.42578125" style="33" customWidth="1"/>
    <col min="2817" max="2817" width="58.85546875" style="33" customWidth="1"/>
    <col min="2818" max="2818" width="6.42578125" style="33" customWidth="1"/>
    <col min="2819" max="2819" width="6.5703125" style="33" customWidth="1"/>
    <col min="2820" max="2820" width="11.28515625" style="33" customWidth="1"/>
    <col min="2821" max="2821" width="12.42578125" style="33" customWidth="1"/>
    <col min="2822" max="2822" width="3.28515625" style="33" customWidth="1"/>
    <col min="2823" max="2824" width="0" style="33" hidden="1" customWidth="1"/>
    <col min="2825" max="3071" width="11.5703125" style="33"/>
    <col min="3072" max="3072" width="10.42578125" style="33" customWidth="1"/>
    <col min="3073" max="3073" width="58.85546875" style="33" customWidth="1"/>
    <col min="3074" max="3074" width="6.42578125" style="33" customWidth="1"/>
    <col min="3075" max="3075" width="6.5703125" style="33" customWidth="1"/>
    <col min="3076" max="3076" width="11.28515625" style="33" customWidth="1"/>
    <col min="3077" max="3077" width="12.42578125" style="33" customWidth="1"/>
    <col min="3078" max="3078" width="3.28515625" style="33" customWidth="1"/>
    <col min="3079" max="3080" width="0" style="33" hidden="1" customWidth="1"/>
    <col min="3081" max="3327" width="11.5703125" style="33"/>
    <col min="3328" max="3328" width="10.42578125" style="33" customWidth="1"/>
    <col min="3329" max="3329" width="58.85546875" style="33" customWidth="1"/>
    <col min="3330" max="3330" width="6.42578125" style="33" customWidth="1"/>
    <col min="3331" max="3331" width="6.5703125" style="33" customWidth="1"/>
    <col min="3332" max="3332" width="11.28515625" style="33" customWidth="1"/>
    <col min="3333" max="3333" width="12.42578125" style="33" customWidth="1"/>
    <col min="3334" max="3334" width="3.28515625" style="33" customWidth="1"/>
    <col min="3335" max="3336" width="0" style="33" hidden="1" customWidth="1"/>
    <col min="3337" max="3583" width="11.5703125" style="33"/>
    <col min="3584" max="3584" width="10.42578125" style="33" customWidth="1"/>
    <col min="3585" max="3585" width="58.85546875" style="33" customWidth="1"/>
    <col min="3586" max="3586" width="6.42578125" style="33" customWidth="1"/>
    <col min="3587" max="3587" width="6.5703125" style="33" customWidth="1"/>
    <col min="3588" max="3588" width="11.28515625" style="33" customWidth="1"/>
    <col min="3589" max="3589" width="12.42578125" style="33" customWidth="1"/>
    <col min="3590" max="3590" width="3.28515625" style="33" customWidth="1"/>
    <col min="3591" max="3592" width="0" style="33" hidden="1" customWidth="1"/>
    <col min="3593" max="3839" width="11.5703125" style="33"/>
    <col min="3840" max="3840" width="10.42578125" style="33" customWidth="1"/>
    <col min="3841" max="3841" width="58.85546875" style="33" customWidth="1"/>
    <col min="3842" max="3842" width="6.42578125" style="33" customWidth="1"/>
    <col min="3843" max="3843" width="6.5703125" style="33" customWidth="1"/>
    <col min="3844" max="3844" width="11.28515625" style="33" customWidth="1"/>
    <col min="3845" max="3845" width="12.42578125" style="33" customWidth="1"/>
    <col min="3846" max="3846" width="3.28515625" style="33" customWidth="1"/>
    <col min="3847" max="3848" width="0" style="33" hidden="1" customWidth="1"/>
    <col min="3849" max="4095" width="11.5703125" style="33"/>
    <col min="4096" max="4096" width="10.42578125" style="33" customWidth="1"/>
    <col min="4097" max="4097" width="58.85546875" style="33" customWidth="1"/>
    <col min="4098" max="4098" width="6.42578125" style="33" customWidth="1"/>
    <col min="4099" max="4099" width="6.5703125" style="33" customWidth="1"/>
    <col min="4100" max="4100" width="11.28515625" style="33" customWidth="1"/>
    <col min="4101" max="4101" width="12.42578125" style="33" customWidth="1"/>
    <col min="4102" max="4102" width="3.28515625" style="33" customWidth="1"/>
    <col min="4103" max="4104" width="0" style="33" hidden="1" customWidth="1"/>
    <col min="4105" max="4351" width="11.5703125" style="33"/>
    <col min="4352" max="4352" width="10.42578125" style="33" customWidth="1"/>
    <col min="4353" max="4353" width="58.85546875" style="33" customWidth="1"/>
    <col min="4354" max="4354" width="6.42578125" style="33" customWidth="1"/>
    <col min="4355" max="4355" width="6.5703125" style="33" customWidth="1"/>
    <col min="4356" max="4356" width="11.28515625" style="33" customWidth="1"/>
    <col min="4357" max="4357" width="12.42578125" style="33" customWidth="1"/>
    <col min="4358" max="4358" width="3.28515625" style="33" customWidth="1"/>
    <col min="4359" max="4360" width="0" style="33" hidden="1" customWidth="1"/>
    <col min="4361" max="4607" width="11.5703125" style="33"/>
    <col min="4608" max="4608" width="10.42578125" style="33" customWidth="1"/>
    <col min="4609" max="4609" width="58.85546875" style="33" customWidth="1"/>
    <col min="4610" max="4610" width="6.42578125" style="33" customWidth="1"/>
    <col min="4611" max="4611" width="6.5703125" style="33" customWidth="1"/>
    <col min="4612" max="4612" width="11.28515625" style="33" customWidth="1"/>
    <col min="4613" max="4613" width="12.42578125" style="33" customWidth="1"/>
    <col min="4614" max="4614" width="3.28515625" style="33" customWidth="1"/>
    <col min="4615" max="4616" width="0" style="33" hidden="1" customWidth="1"/>
    <col min="4617" max="4863" width="11.5703125" style="33"/>
    <col min="4864" max="4864" width="10.42578125" style="33" customWidth="1"/>
    <col min="4865" max="4865" width="58.85546875" style="33" customWidth="1"/>
    <col min="4866" max="4866" width="6.42578125" style="33" customWidth="1"/>
    <col min="4867" max="4867" width="6.5703125" style="33" customWidth="1"/>
    <col min="4868" max="4868" width="11.28515625" style="33" customWidth="1"/>
    <col min="4869" max="4869" width="12.42578125" style="33" customWidth="1"/>
    <col min="4870" max="4870" width="3.28515625" style="33" customWidth="1"/>
    <col min="4871" max="4872" width="0" style="33" hidden="1" customWidth="1"/>
    <col min="4873" max="5119" width="11.5703125" style="33"/>
    <col min="5120" max="5120" width="10.42578125" style="33" customWidth="1"/>
    <col min="5121" max="5121" width="58.85546875" style="33" customWidth="1"/>
    <col min="5122" max="5122" width="6.42578125" style="33" customWidth="1"/>
    <col min="5123" max="5123" width="6.5703125" style="33" customWidth="1"/>
    <col min="5124" max="5124" width="11.28515625" style="33" customWidth="1"/>
    <col min="5125" max="5125" width="12.42578125" style="33" customWidth="1"/>
    <col min="5126" max="5126" width="3.28515625" style="33" customWidth="1"/>
    <col min="5127" max="5128" width="0" style="33" hidden="1" customWidth="1"/>
    <col min="5129" max="5375" width="11.5703125" style="33"/>
    <col min="5376" max="5376" width="10.42578125" style="33" customWidth="1"/>
    <col min="5377" max="5377" width="58.85546875" style="33" customWidth="1"/>
    <col min="5378" max="5378" width="6.42578125" style="33" customWidth="1"/>
    <col min="5379" max="5379" width="6.5703125" style="33" customWidth="1"/>
    <col min="5380" max="5380" width="11.28515625" style="33" customWidth="1"/>
    <col min="5381" max="5381" width="12.42578125" style="33" customWidth="1"/>
    <col min="5382" max="5382" width="3.28515625" style="33" customWidth="1"/>
    <col min="5383" max="5384" width="0" style="33" hidden="1" customWidth="1"/>
    <col min="5385" max="5631" width="11.5703125" style="33"/>
    <col min="5632" max="5632" width="10.42578125" style="33" customWidth="1"/>
    <col min="5633" max="5633" width="58.85546875" style="33" customWidth="1"/>
    <col min="5634" max="5634" width="6.42578125" style="33" customWidth="1"/>
    <col min="5635" max="5635" width="6.5703125" style="33" customWidth="1"/>
    <col min="5636" max="5636" width="11.28515625" style="33" customWidth="1"/>
    <col min="5637" max="5637" width="12.42578125" style="33" customWidth="1"/>
    <col min="5638" max="5638" width="3.28515625" style="33" customWidth="1"/>
    <col min="5639" max="5640" width="0" style="33" hidden="1" customWidth="1"/>
    <col min="5641" max="5887" width="11.5703125" style="33"/>
    <col min="5888" max="5888" width="10.42578125" style="33" customWidth="1"/>
    <col min="5889" max="5889" width="58.85546875" style="33" customWidth="1"/>
    <col min="5890" max="5890" width="6.42578125" style="33" customWidth="1"/>
    <col min="5891" max="5891" width="6.5703125" style="33" customWidth="1"/>
    <col min="5892" max="5892" width="11.28515625" style="33" customWidth="1"/>
    <col min="5893" max="5893" width="12.42578125" style="33" customWidth="1"/>
    <col min="5894" max="5894" width="3.28515625" style="33" customWidth="1"/>
    <col min="5895" max="5896" width="0" style="33" hidden="1" customWidth="1"/>
    <col min="5897" max="6143" width="11.5703125" style="33"/>
    <col min="6144" max="6144" width="10.42578125" style="33" customWidth="1"/>
    <col min="6145" max="6145" width="58.85546875" style="33" customWidth="1"/>
    <col min="6146" max="6146" width="6.42578125" style="33" customWidth="1"/>
    <col min="6147" max="6147" width="6.5703125" style="33" customWidth="1"/>
    <col min="6148" max="6148" width="11.28515625" style="33" customWidth="1"/>
    <col min="6149" max="6149" width="12.42578125" style="33" customWidth="1"/>
    <col min="6150" max="6150" width="3.28515625" style="33" customWidth="1"/>
    <col min="6151" max="6152" width="0" style="33" hidden="1" customWidth="1"/>
    <col min="6153" max="6399" width="11.5703125" style="33"/>
    <col min="6400" max="6400" width="10.42578125" style="33" customWidth="1"/>
    <col min="6401" max="6401" width="58.85546875" style="33" customWidth="1"/>
    <col min="6402" max="6402" width="6.42578125" style="33" customWidth="1"/>
    <col min="6403" max="6403" width="6.5703125" style="33" customWidth="1"/>
    <col min="6404" max="6404" width="11.28515625" style="33" customWidth="1"/>
    <col min="6405" max="6405" width="12.42578125" style="33" customWidth="1"/>
    <col min="6406" max="6406" width="3.28515625" style="33" customWidth="1"/>
    <col min="6407" max="6408" width="0" style="33" hidden="1" customWidth="1"/>
    <col min="6409" max="6655" width="11.5703125" style="33"/>
    <col min="6656" max="6656" width="10.42578125" style="33" customWidth="1"/>
    <col min="6657" max="6657" width="58.85546875" style="33" customWidth="1"/>
    <col min="6658" max="6658" width="6.42578125" style="33" customWidth="1"/>
    <col min="6659" max="6659" width="6.5703125" style="33" customWidth="1"/>
    <col min="6660" max="6660" width="11.28515625" style="33" customWidth="1"/>
    <col min="6661" max="6661" width="12.42578125" style="33" customWidth="1"/>
    <col min="6662" max="6662" width="3.28515625" style="33" customWidth="1"/>
    <col min="6663" max="6664" width="0" style="33" hidden="1" customWidth="1"/>
    <col min="6665" max="6911" width="11.5703125" style="33"/>
    <col min="6912" max="6912" width="10.42578125" style="33" customWidth="1"/>
    <col min="6913" max="6913" width="58.85546875" style="33" customWidth="1"/>
    <col min="6914" max="6914" width="6.42578125" style="33" customWidth="1"/>
    <col min="6915" max="6915" width="6.5703125" style="33" customWidth="1"/>
    <col min="6916" max="6916" width="11.28515625" style="33" customWidth="1"/>
    <col min="6917" max="6917" width="12.42578125" style="33" customWidth="1"/>
    <col min="6918" max="6918" width="3.28515625" style="33" customWidth="1"/>
    <col min="6919" max="6920" width="0" style="33" hidden="1" customWidth="1"/>
    <col min="6921" max="7167" width="11.5703125" style="33"/>
    <col min="7168" max="7168" width="10.42578125" style="33" customWidth="1"/>
    <col min="7169" max="7169" width="58.85546875" style="33" customWidth="1"/>
    <col min="7170" max="7170" width="6.42578125" style="33" customWidth="1"/>
    <col min="7171" max="7171" width="6.5703125" style="33" customWidth="1"/>
    <col min="7172" max="7172" width="11.28515625" style="33" customWidth="1"/>
    <col min="7173" max="7173" width="12.42578125" style="33" customWidth="1"/>
    <col min="7174" max="7174" width="3.28515625" style="33" customWidth="1"/>
    <col min="7175" max="7176" width="0" style="33" hidden="1" customWidth="1"/>
    <col min="7177" max="7423" width="11.5703125" style="33"/>
    <col min="7424" max="7424" width="10.42578125" style="33" customWidth="1"/>
    <col min="7425" max="7425" width="58.85546875" style="33" customWidth="1"/>
    <col min="7426" max="7426" width="6.42578125" style="33" customWidth="1"/>
    <col min="7427" max="7427" width="6.5703125" style="33" customWidth="1"/>
    <col min="7428" max="7428" width="11.28515625" style="33" customWidth="1"/>
    <col min="7429" max="7429" width="12.42578125" style="33" customWidth="1"/>
    <col min="7430" max="7430" width="3.28515625" style="33" customWidth="1"/>
    <col min="7431" max="7432" width="0" style="33" hidden="1" customWidth="1"/>
    <col min="7433" max="7679" width="11.5703125" style="33"/>
    <col min="7680" max="7680" width="10.42578125" style="33" customWidth="1"/>
    <col min="7681" max="7681" width="58.85546875" style="33" customWidth="1"/>
    <col min="7682" max="7682" width="6.42578125" style="33" customWidth="1"/>
    <col min="7683" max="7683" width="6.5703125" style="33" customWidth="1"/>
    <col min="7684" max="7684" width="11.28515625" style="33" customWidth="1"/>
    <col min="7685" max="7685" width="12.42578125" style="33" customWidth="1"/>
    <col min="7686" max="7686" width="3.28515625" style="33" customWidth="1"/>
    <col min="7687" max="7688" width="0" style="33" hidden="1" customWidth="1"/>
    <col min="7689" max="7935" width="11.5703125" style="33"/>
    <col min="7936" max="7936" width="10.42578125" style="33" customWidth="1"/>
    <col min="7937" max="7937" width="58.85546875" style="33" customWidth="1"/>
    <col min="7938" max="7938" width="6.42578125" style="33" customWidth="1"/>
    <col min="7939" max="7939" width="6.5703125" style="33" customWidth="1"/>
    <col min="7940" max="7940" width="11.28515625" style="33" customWidth="1"/>
    <col min="7941" max="7941" width="12.42578125" style="33" customWidth="1"/>
    <col min="7942" max="7942" width="3.28515625" style="33" customWidth="1"/>
    <col min="7943" max="7944" width="0" style="33" hidden="1" customWidth="1"/>
    <col min="7945" max="8191" width="11.5703125" style="33"/>
    <col min="8192" max="8192" width="10.42578125" style="33" customWidth="1"/>
    <col min="8193" max="8193" width="58.85546875" style="33" customWidth="1"/>
    <col min="8194" max="8194" width="6.42578125" style="33" customWidth="1"/>
    <col min="8195" max="8195" width="6.5703125" style="33" customWidth="1"/>
    <col min="8196" max="8196" width="11.28515625" style="33" customWidth="1"/>
    <col min="8197" max="8197" width="12.42578125" style="33" customWidth="1"/>
    <col min="8198" max="8198" width="3.28515625" style="33" customWidth="1"/>
    <col min="8199" max="8200" width="0" style="33" hidden="1" customWidth="1"/>
    <col min="8201" max="8447" width="11.5703125" style="33"/>
    <col min="8448" max="8448" width="10.42578125" style="33" customWidth="1"/>
    <col min="8449" max="8449" width="58.85546875" style="33" customWidth="1"/>
    <col min="8450" max="8450" width="6.42578125" style="33" customWidth="1"/>
    <col min="8451" max="8451" width="6.5703125" style="33" customWidth="1"/>
    <col min="8452" max="8452" width="11.28515625" style="33" customWidth="1"/>
    <col min="8453" max="8453" width="12.42578125" style="33" customWidth="1"/>
    <col min="8454" max="8454" width="3.28515625" style="33" customWidth="1"/>
    <col min="8455" max="8456" width="0" style="33" hidden="1" customWidth="1"/>
    <col min="8457" max="8703" width="11.5703125" style="33"/>
    <col min="8704" max="8704" width="10.42578125" style="33" customWidth="1"/>
    <col min="8705" max="8705" width="58.85546875" style="33" customWidth="1"/>
    <col min="8706" max="8706" width="6.42578125" style="33" customWidth="1"/>
    <col min="8707" max="8707" width="6.5703125" style="33" customWidth="1"/>
    <col min="8708" max="8708" width="11.28515625" style="33" customWidth="1"/>
    <col min="8709" max="8709" width="12.42578125" style="33" customWidth="1"/>
    <col min="8710" max="8710" width="3.28515625" style="33" customWidth="1"/>
    <col min="8711" max="8712" width="0" style="33" hidden="1" customWidth="1"/>
    <col min="8713" max="8959" width="11.5703125" style="33"/>
    <col min="8960" max="8960" width="10.42578125" style="33" customWidth="1"/>
    <col min="8961" max="8961" width="58.85546875" style="33" customWidth="1"/>
    <col min="8962" max="8962" width="6.42578125" style="33" customWidth="1"/>
    <col min="8963" max="8963" width="6.5703125" style="33" customWidth="1"/>
    <col min="8964" max="8964" width="11.28515625" style="33" customWidth="1"/>
    <col min="8965" max="8965" width="12.42578125" style="33" customWidth="1"/>
    <col min="8966" max="8966" width="3.28515625" style="33" customWidth="1"/>
    <col min="8967" max="8968" width="0" style="33" hidden="1" customWidth="1"/>
    <col min="8969" max="9215" width="11.5703125" style="33"/>
    <col min="9216" max="9216" width="10.42578125" style="33" customWidth="1"/>
    <col min="9217" max="9217" width="58.85546875" style="33" customWidth="1"/>
    <col min="9218" max="9218" width="6.42578125" style="33" customWidth="1"/>
    <col min="9219" max="9219" width="6.5703125" style="33" customWidth="1"/>
    <col min="9220" max="9220" width="11.28515625" style="33" customWidth="1"/>
    <col min="9221" max="9221" width="12.42578125" style="33" customWidth="1"/>
    <col min="9222" max="9222" width="3.28515625" style="33" customWidth="1"/>
    <col min="9223" max="9224" width="0" style="33" hidden="1" customWidth="1"/>
    <col min="9225" max="9471" width="11.5703125" style="33"/>
    <col min="9472" max="9472" width="10.42578125" style="33" customWidth="1"/>
    <col min="9473" max="9473" width="58.85546875" style="33" customWidth="1"/>
    <col min="9474" max="9474" width="6.42578125" style="33" customWidth="1"/>
    <col min="9475" max="9475" width="6.5703125" style="33" customWidth="1"/>
    <col min="9476" max="9476" width="11.28515625" style="33" customWidth="1"/>
    <col min="9477" max="9477" width="12.42578125" style="33" customWidth="1"/>
    <col min="9478" max="9478" width="3.28515625" style="33" customWidth="1"/>
    <col min="9479" max="9480" width="0" style="33" hidden="1" customWidth="1"/>
    <col min="9481" max="9727" width="11.5703125" style="33"/>
    <col min="9728" max="9728" width="10.42578125" style="33" customWidth="1"/>
    <col min="9729" max="9729" width="58.85546875" style="33" customWidth="1"/>
    <col min="9730" max="9730" width="6.42578125" style="33" customWidth="1"/>
    <col min="9731" max="9731" width="6.5703125" style="33" customWidth="1"/>
    <col min="9732" max="9732" width="11.28515625" style="33" customWidth="1"/>
    <col min="9733" max="9733" width="12.42578125" style="33" customWidth="1"/>
    <col min="9734" max="9734" width="3.28515625" style="33" customWidth="1"/>
    <col min="9735" max="9736" width="0" style="33" hidden="1" customWidth="1"/>
    <col min="9737" max="9983" width="11.5703125" style="33"/>
    <col min="9984" max="9984" width="10.42578125" style="33" customWidth="1"/>
    <col min="9985" max="9985" width="58.85546875" style="33" customWidth="1"/>
    <col min="9986" max="9986" width="6.42578125" style="33" customWidth="1"/>
    <col min="9987" max="9987" width="6.5703125" style="33" customWidth="1"/>
    <col min="9988" max="9988" width="11.28515625" style="33" customWidth="1"/>
    <col min="9989" max="9989" width="12.42578125" style="33" customWidth="1"/>
    <col min="9990" max="9990" width="3.28515625" style="33" customWidth="1"/>
    <col min="9991" max="9992" width="0" style="33" hidden="1" customWidth="1"/>
    <col min="9993" max="10239" width="11.5703125" style="33"/>
    <col min="10240" max="10240" width="10.42578125" style="33" customWidth="1"/>
    <col min="10241" max="10241" width="58.85546875" style="33" customWidth="1"/>
    <col min="10242" max="10242" width="6.42578125" style="33" customWidth="1"/>
    <col min="10243" max="10243" width="6.5703125" style="33" customWidth="1"/>
    <col min="10244" max="10244" width="11.28515625" style="33" customWidth="1"/>
    <col min="10245" max="10245" width="12.42578125" style="33" customWidth="1"/>
    <col min="10246" max="10246" width="3.28515625" style="33" customWidth="1"/>
    <col min="10247" max="10248" width="0" style="33" hidden="1" customWidth="1"/>
    <col min="10249" max="10495" width="11.5703125" style="33"/>
    <col min="10496" max="10496" width="10.42578125" style="33" customWidth="1"/>
    <col min="10497" max="10497" width="58.85546875" style="33" customWidth="1"/>
    <col min="10498" max="10498" width="6.42578125" style="33" customWidth="1"/>
    <col min="10499" max="10499" width="6.5703125" style="33" customWidth="1"/>
    <col min="10500" max="10500" width="11.28515625" style="33" customWidth="1"/>
    <col min="10501" max="10501" width="12.42578125" style="33" customWidth="1"/>
    <col min="10502" max="10502" width="3.28515625" style="33" customWidth="1"/>
    <col min="10503" max="10504" width="0" style="33" hidden="1" customWidth="1"/>
    <col min="10505" max="10751" width="11.5703125" style="33"/>
    <col min="10752" max="10752" width="10.42578125" style="33" customWidth="1"/>
    <col min="10753" max="10753" width="58.85546875" style="33" customWidth="1"/>
    <col min="10754" max="10754" width="6.42578125" style="33" customWidth="1"/>
    <col min="10755" max="10755" width="6.5703125" style="33" customWidth="1"/>
    <col min="10756" max="10756" width="11.28515625" style="33" customWidth="1"/>
    <col min="10757" max="10757" width="12.42578125" style="33" customWidth="1"/>
    <col min="10758" max="10758" width="3.28515625" style="33" customWidth="1"/>
    <col min="10759" max="10760" width="0" style="33" hidden="1" customWidth="1"/>
    <col min="10761" max="11007" width="11.5703125" style="33"/>
    <col min="11008" max="11008" width="10.42578125" style="33" customWidth="1"/>
    <col min="11009" max="11009" width="58.85546875" style="33" customWidth="1"/>
    <col min="11010" max="11010" width="6.42578125" style="33" customWidth="1"/>
    <col min="11011" max="11011" width="6.5703125" style="33" customWidth="1"/>
    <col min="11012" max="11012" width="11.28515625" style="33" customWidth="1"/>
    <col min="11013" max="11013" width="12.42578125" style="33" customWidth="1"/>
    <col min="11014" max="11014" width="3.28515625" style="33" customWidth="1"/>
    <col min="11015" max="11016" width="0" style="33" hidden="1" customWidth="1"/>
    <col min="11017" max="11263" width="11.5703125" style="33"/>
    <col min="11264" max="11264" width="10.42578125" style="33" customWidth="1"/>
    <col min="11265" max="11265" width="58.85546875" style="33" customWidth="1"/>
    <col min="11266" max="11266" width="6.42578125" style="33" customWidth="1"/>
    <col min="11267" max="11267" width="6.5703125" style="33" customWidth="1"/>
    <col min="11268" max="11268" width="11.28515625" style="33" customWidth="1"/>
    <col min="11269" max="11269" width="12.42578125" style="33" customWidth="1"/>
    <col min="11270" max="11270" width="3.28515625" style="33" customWidth="1"/>
    <col min="11271" max="11272" width="0" style="33" hidden="1" customWidth="1"/>
    <col min="11273" max="11519" width="11.5703125" style="33"/>
    <col min="11520" max="11520" width="10.42578125" style="33" customWidth="1"/>
    <col min="11521" max="11521" width="58.85546875" style="33" customWidth="1"/>
    <col min="11522" max="11522" width="6.42578125" style="33" customWidth="1"/>
    <col min="11523" max="11523" width="6.5703125" style="33" customWidth="1"/>
    <col min="11524" max="11524" width="11.28515625" style="33" customWidth="1"/>
    <col min="11525" max="11525" width="12.42578125" style="33" customWidth="1"/>
    <col min="11526" max="11526" width="3.28515625" style="33" customWidth="1"/>
    <col min="11527" max="11528" width="0" style="33" hidden="1" customWidth="1"/>
    <col min="11529" max="11775" width="11.5703125" style="33"/>
    <col min="11776" max="11776" width="10.42578125" style="33" customWidth="1"/>
    <col min="11777" max="11777" width="58.85546875" style="33" customWidth="1"/>
    <col min="11778" max="11778" width="6.42578125" style="33" customWidth="1"/>
    <col min="11779" max="11779" width="6.5703125" style="33" customWidth="1"/>
    <col min="11780" max="11780" width="11.28515625" style="33" customWidth="1"/>
    <col min="11781" max="11781" width="12.42578125" style="33" customWidth="1"/>
    <col min="11782" max="11782" width="3.28515625" style="33" customWidth="1"/>
    <col min="11783" max="11784" width="0" style="33" hidden="1" customWidth="1"/>
    <col min="11785" max="12031" width="11.5703125" style="33"/>
    <col min="12032" max="12032" width="10.42578125" style="33" customWidth="1"/>
    <col min="12033" max="12033" width="58.85546875" style="33" customWidth="1"/>
    <col min="12034" max="12034" width="6.42578125" style="33" customWidth="1"/>
    <col min="12035" max="12035" width="6.5703125" style="33" customWidth="1"/>
    <col min="12036" max="12036" width="11.28515625" style="33" customWidth="1"/>
    <col min="12037" max="12037" width="12.42578125" style="33" customWidth="1"/>
    <col min="12038" max="12038" width="3.28515625" style="33" customWidth="1"/>
    <col min="12039" max="12040" width="0" style="33" hidden="1" customWidth="1"/>
    <col min="12041" max="12287" width="11.5703125" style="33"/>
    <col min="12288" max="12288" width="10.42578125" style="33" customWidth="1"/>
    <col min="12289" max="12289" width="58.85546875" style="33" customWidth="1"/>
    <col min="12290" max="12290" width="6.42578125" style="33" customWidth="1"/>
    <col min="12291" max="12291" width="6.5703125" style="33" customWidth="1"/>
    <col min="12292" max="12292" width="11.28515625" style="33" customWidth="1"/>
    <col min="12293" max="12293" width="12.42578125" style="33" customWidth="1"/>
    <col min="12294" max="12294" width="3.28515625" style="33" customWidth="1"/>
    <col min="12295" max="12296" width="0" style="33" hidden="1" customWidth="1"/>
    <col min="12297" max="12543" width="11.5703125" style="33"/>
    <col min="12544" max="12544" width="10.42578125" style="33" customWidth="1"/>
    <col min="12545" max="12545" width="58.85546875" style="33" customWidth="1"/>
    <col min="12546" max="12546" width="6.42578125" style="33" customWidth="1"/>
    <col min="12547" max="12547" width="6.5703125" style="33" customWidth="1"/>
    <col min="12548" max="12548" width="11.28515625" style="33" customWidth="1"/>
    <col min="12549" max="12549" width="12.42578125" style="33" customWidth="1"/>
    <col min="12550" max="12550" width="3.28515625" style="33" customWidth="1"/>
    <col min="12551" max="12552" width="0" style="33" hidden="1" customWidth="1"/>
    <col min="12553" max="12799" width="11.5703125" style="33"/>
    <col min="12800" max="12800" width="10.42578125" style="33" customWidth="1"/>
    <col min="12801" max="12801" width="58.85546875" style="33" customWidth="1"/>
    <col min="12802" max="12802" width="6.42578125" style="33" customWidth="1"/>
    <col min="12803" max="12803" width="6.5703125" style="33" customWidth="1"/>
    <col min="12804" max="12804" width="11.28515625" style="33" customWidth="1"/>
    <col min="12805" max="12805" width="12.42578125" style="33" customWidth="1"/>
    <col min="12806" max="12806" width="3.28515625" style="33" customWidth="1"/>
    <col min="12807" max="12808" width="0" style="33" hidden="1" customWidth="1"/>
    <col min="12809" max="13055" width="11.5703125" style="33"/>
    <col min="13056" max="13056" width="10.42578125" style="33" customWidth="1"/>
    <col min="13057" max="13057" width="58.85546875" style="33" customWidth="1"/>
    <col min="13058" max="13058" width="6.42578125" style="33" customWidth="1"/>
    <col min="13059" max="13059" width="6.5703125" style="33" customWidth="1"/>
    <col min="13060" max="13060" width="11.28515625" style="33" customWidth="1"/>
    <col min="13061" max="13061" width="12.42578125" style="33" customWidth="1"/>
    <col min="13062" max="13062" width="3.28515625" style="33" customWidth="1"/>
    <col min="13063" max="13064" width="0" style="33" hidden="1" customWidth="1"/>
    <col min="13065" max="13311" width="11.5703125" style="33"/>
    <col min="13312" max="13312" width="10.42578125" style="33" customWidth="1"/>
    <col min="13313" max="13313" width="58.85546875" style="33" customWidth="1"/>
    <col min="13314" max="13314" width="6.42578125" style="33" customWidth="1"/>
    <col min="13315" max="13315" width="6.5703125" style="33" customWidth="1"/>
    <col min="13316" max="13316" width="11.28515625" style="33" customWidth="1"/>
    <col min="13317" max="13317" width="12.42578125" style="33" customWidth="1"/>
    <col min="13318" max="13318" width="3.28515625" style="33" customWidth="1"/>
    <col min="13319" max="13320" width="0" style="33" hidden="1" customWidth="1"/>
    <col min="13321" max="13567" width="11.5703125" style="33"/>
    <col min="13568" max="13568" width="10.42578125" style="33" customWidth="1"/>
    <col min="13569" max="13569" width="58.85546875" style="33" customWidth="1"/>
    <col min="13570" max="13570" width="6.42578125" style="33" customWidth="1"/>
    <col min="13571" max="13571" width="6.5703125" style="33" customWidth="1"/>
    <col min="13572" max="13572" width="11.28515625" style="33" customWidth="1"/>
    <col min="13573" max="13573" width="12.42578125" style="33" customWidth="1"/>
    <col min="13574" max="13574" width="3.28515625" style="33" customWidth="1"/>
    <col min="13575" max="13576" width="0" style="33" hidden="1" customWidth="1"/>
    <col min="13577" max="13823" width="11.5703125" style="33"/>
    <col min="13824" max="13824" width="10.42578125" style="33" customWidth="1"/>
    <col min="13825" max="13825" width="58.85546875" style="33" customWidth="1"/>
    <col min="13826" max="13826" width="6.42578125" style="33" customWidth="1"/>
    <col min="13827" max="13827" width="6.5703125" style="33" customWidth="1"/>
    <col min="13828" max="13828" width="11.28515625" style="33" customWidth="1"/>
    <col min="13829" max="13829" width="12.42578125" style="33" customWidth="1"/>
    <col min="13830" max="13830" width="3.28515625" style="33" customWidth="1"/>
    <col min="13831" max="13832" width="0" style="33" hidden="1" customWidth="1"/>
    <col min="13833" max="14079" width="11.5703125" style="33"/>
    <col min="14080" max="14080" width="10.42578125" style="33" customWidth="1"/>
    <col min="14081" max="14081" width="58.85546875" style="33" customWidth="1"/>
    <col min="14082" max="14082" width="6.42578125" style="33" customWidth="1"/>
    <col min="14083" max="14083" width="6.5703125" style="33" customWidth="1"/>
    <col min="14084" max="14084" width="11.28515625" style="33" customWidth="1"/>
    <col min="14085" max="14085" width="12.42578125" style="33" customWidth="1"/>
    <col min="14086" max="14086" width="3.28515625" style="33" customWidth="1"/>
    <col min="14087" max="14088" width="0" style="33" hidden="1" customWidth="1"/>
    <col min="14089" max="14335" width="11.5703125" style="33"/>
    <col min="14336" max="14336" width="10.42578125" style="33" customWidth="1"/>
    <col min="14337" max="14337" width="58.85546875" style="33" customWidth="1"/>
    <col min="14338" max="14338" width="6.42578125" style="33" customWidth="1"/>
    <col min="14339" max="14339" width="6.5703125" style="33" customWidth="1"/>
    <col min="14340" max="14340" width="11.28515625" style="33" customWidth="1"/>
    <col min="14341" max="14341" width="12.42578125" style="33" customWidth="1"/>
    <col min="14342" max="14342" width="3.28515625" style="33" customWidth="1"/>
    <col min="14343" max="14344" width="0" style="33" hidden="1" customWidth="1"/>
    <col min="14345" max="14591" width="11.5703125" style="33"/>
    <col min="14592" max="14592" width="10.42578125" style="33" customWidth="1"/>
    <col min="14593" max="14593" width="58.85546875" style="33" customWidth="1"/>
    <col min="14594" max="14594" width="6.42578125" style="33" customWidth="1"/>
    <col min="14595" max="14595" width="6.5703125" style="33" customWidth="1"/>
    <col min="14596" max="14596" width="11.28515625" style="33" customWidth="1"/>
    <col min="14597" max="14597" width="12.42578125" style="33" customWidth="1"/>
    <col min="14598" max="14598" width="3.28515625" style="33" customWidth="1"/>
    <col min="14599" max="14600" width="0" style="33" hidden="1" customWidth="1"/>
    <col min="14601" max="14847" width="11.5703125" style="33"/>
    <col min="14848" max="14848" width="10.42578125" style="33" customWidth="1"/>
    <col min="14849" max="14849" width="58.85546875" style="33" customWidth="1"/>
    <col min="14850" max="14850" width="6.42578125" style="33" customWidth="1"/>
    <col min="14851" max="14851" width="6.5703125" style="33" customWidth="1"/>
    <col min="14852" max="14852" width="11.28515625" style="33" customWidth="1"/>
    <col min="14853" max="14853" width="12.42578125" style="33" customWidth="1"/>
    <col min="14854" max="14854" width="3.28515625" style="33" customWidth="1"/>
    <col min="14855" max="14856" width="0" style="33" hidden="1" customWidth="1"/>
    <col min="14857" max="15103" width="11.5703125" style="33"/>
    <col min="15104" max="15104" width="10.42578125" style="33" customWidth="1"/>
    <col min="15105" max="15105" width="58.85546875" style="33" customWidth="1"/>
    <col min="15106" max="15106" width="6.42578125" style="33" customWidth="1"/>
    <col min="15107" max="15107" width="6.5703125" style="33" customWidth="1"/>
    <col min="15108" max="15108" width="11.28515625" style="33" customWidth="1"/>
    <col min="15109" max="15109" width="12.42578125" style="33" customWidth="1"/>
    <col min="15110" max="15110" width="3.28515625" style="33" customWidth="1"/>
    <col min="15111" max="15112" width="0" style="33" hidden="1" customWidth="1"/>
    <col min="15113" max="15359" width="11.5703125" style="33"/>
    <col min="15360" max="15360" width="10.42578125" style="33" customWidth="1"/>
    <col min="15361" max="15361" width="58.85546875" style="33" customWidth="1"/>
    <col min="15362" max="15362" width="6.42578125" style="33" customWidth="1"/>
    <col min="15363" max="15363" width="6.5703125" style="33" customWidth="1"/>
    <col min="15364" max="15364" width="11.28515625" style="33" customWidth="1"/>
    <col min="15365" max="15365" width="12.42578125" style="33" customWidth="1"/>
    <col min="15366" max="15366" width="3.28515625" style="33" customWidth="1"/>
    <col min="15367" max="15368" width="0" style="33" hidden="1" customWidth="1"/>
    <col min="15369" max="15615" width="11.5703125" style="33"/>
    <col min="15616" max="15616" width="10.42578125" style="33" customWidth="1"/>
    <col min="15617" max="15617" width="58.85546875" style="33" customWidth="1"/>
    <col min="15618" max="15618" width="6.42578125" style="33" customWidth="1"/>
    <col min="15619" max="15619" width="6.5703125" style="33" customWidth="1"/>
    <col min="15620" max="15620" width="11.28515625" style="33" customWidth="1"/>
    <col min="15621" max="15621" width="12.42578125" style="33" customWidth="1"/>
    <col min="15622" max="15622" width="3.28515625" style="33" customWidth="1"/>
    <col min="15623" max="15624" width="0" style="33" hidden="1" customWidth="1"/>
    <col min="15625" max="15871" width="11.5703125" style="33"/>
    <col min="15872" max="15872" width="10.42578125" style="33" customWidth="1"/>
    <col min="15873" max="15873" width="58.85546875" style="33" customWidth="1"/>
    <col min="15874" max="15874" width="6.42578125" style="33" customWidth="1"/>
    <col min="15875" max="15875" width="6.5703125" style="33" customWidth="1"/>
    <col min="15876" max="15876" width="11.28515625" style="33" customWidth="1"/>
    <col min="15877" max="15877" width="12.42578125" style="33" customWidth="1"/>
    <col min="15878" max="15878" width="3.28515625" style="33" customWidth="1"/>
    <col min="15879" max="15880" width="0" style="33" hidden="1" customWidth="1"/>
    <col min="15881" max="16127" width="11.5703125" style="33"/>
    <col min="16128" max="16128" width="10.42578125" style="33" customWidth="1"/>
    <col min="16129" max="16129" width="58.85546875" style="33" customWidth="1"/>
    <col min="16130" max="16130" width="6.42578125" style="33" customWidth="1"/>
    <col min="16131" max="16131" width="6.5703125" style="33" customWidth="1"/>
    <col min="16132" max="16132" width="11.28515625" style="33" customWidth="1"/>
    <col min="16133" max="16133" width="12.42578125" style="33" customWidth="1"/>
    <col min="16134" max="16134" width="3.28515625" style="33" customWidth="1"/>
    <col min="16135" max="16136" width="0" style="33" hidden="1" customWidth="1"/>
    <col min="16137" max="16384" width="11.5703125" style="33"/>
  </cols>
  <sheetData>
    <row r="1" spans="1:12" ht="13.9" customHeight="1">
      <c r="A1" s="1"/>
      <c r="B1" s="314"/>
      <c r="C1" s="314"/>
      <c r="D1" s="314"/>
      <c r="E1" s="314"/>
      <c r="F1" s="265"/>
    </row>
    <row r="2" spans="1:12" ht="13.9" customHeight="1">
      <c r="A2" s="315" t="str">
        <f>Récapitulatif!A2</f>
        <v>PRO 19/01/2026 - IND. B</v>
      </c>
      <c r="B2" s="315"/>
      <c r="C2" s="19"/>
      <c r="D2" s="19"/>
      <c r="E2" s="19"/>
      <c r="F2" s="265"/>
    </row>
    <row r="3" spans="1:12" ht="13.9" customHeight="1">
      <c r="A3" s="3"/>
      <c r="B3" s="3"/>
      <c r="C3" s="19"/>
      <c r="D3" s="19"/>
      <c r="E3" s="19"/>
      <c r="F3" s="265"/>
    </row>
    <row r="4" spans="1:12" ht="13.9" customHeight="1">
      <c r="A4" s="3"/>
      <c r="B4" s="3"/>
      <c r="C4" s="19"/>
      <c r="D4" s="19"/>
      <c r="E4" s="19"/>
      <c r="F4" s="265"/>
    </row>
    <row r="5" spans="1:12" s="21" customFormat="1" ht="13.9" customHeight="1">
      <c r="A5" s="336" t="s">
        <v>69</v>
      </c>
      <c r="B5" s="336"/>
      <c r="C5" s="336"/>
      <c r="D5" s="336"/>
      <c r="E5" s="336"/>
      <c r="F5" s="336"/>
    </row>
    <row r="6" spans="1:12" s="21" customFormat="1" ht="13.9" customHeight="1">
      <c r="B6" s="23"/>
      <c r="D6" s="17"/>
      <c r="E6" s="91"/>
      <c r="F6" s="17"/>
      <c r="G6" s="91"/>
    </row>
    <row r="7" spans="1:12" s="1" customFormat="1" ht="13.9" customHeight="1">
      <c r="A7" s="337" t="s">
        <v>11</v>
      </c>
      <c r="B7" s="337"/>
      <c r="C7" s="337"/>
      <c r="D7" s="337"/>
      <c r="E7" s="337"/>
      <c r="F7" s="337"/>
      <c r="G7" s="19"/>
      <c r="I7" s="87"/>
      <c r="J7" s="89"/>
      <c r="K7" s="87"/>
      <c r="L7" s="89"/>
    </row>
    <row r="8" spans="1:12" s="1" customFormat="1" ht="13.9" customHeight="1">
      <c r="A8" s="337" t="s">
        <v>13</v>
      </c>
      <c r="B8" s="337"/>
      <c r="C8" s="337"/>
      <c r="D8" s="337"/>
      <c r="E8" s="337"/>
      <c r="F8" s="337"/>
      <c r="G8" s="19"/>
      <c r="I8" s="87"/>
      <c r="J8" s="89"/>
      <c r="K8" s="87"/>
      <c r="L8" s="89"/>
    </row>
    <row r="9" spans="1:12" s="1" customFormat="1" ht="13.9" customHeight="1">
      <c r="A9" s="337" t="s">
        <v>14</v>
      </c>
      <c r="B9" s="337"/>
      <c r="C9" s="337"/>
      <c r="D9" s="337"/>
      <c r="E9" s="337"/>
      <c r="F9" s="337"/>
      <c r="G9" s="19"/>
      <c r="I9" s="87"/>
      <c r="J9" s="89"/>
      <c r="K9" s="87"/>
      <c r="L9" s="89"/>
    </row>
    <row r="10" spans="1:12" ht="13.9" customHeight="1" thickBot="1">
      <c r="A10" s="126"/>
      <c r="B10" s="4"/>
      <c r="C10" s="4"/>
      <c r="D10" s="4"/>
      <c r="E10" s="4"/>
      <c r="F10" s="4"/>
    </row>
    <row r="11" spans="1:12" s="35" customFormat="1" ht="23.25" thickBot="1">
      <c r="A11" s="76" t="s">
        <v>0</v>
      </c>
      <c r="B11" s="77" t="s">
        <v>1</v>
      </c>
      <c r="C11" s="78" t="s">
        <v>2</v>
      </c>
      <c r="D11" s="78" t="s">
        <v>3</v>
      </c>
      <c r="E11" s="5" t="s">
        <v>4</v>
      </c>
      <c r="F11" s="128" t="s">
        <v>5</v>
      </c>
      <c r="G11" s="34"/>
      <c r="I11" s="36"/>
    </row>
    <row r="12" spans="1:12" s="75" customFormat="1" ht="13.9" customHeight="1">
      <c r="A12" s="37"/>
      <c r="B12" s="38"/>
      <c r="C12" s="79"/>
      <c r="D12" s="79"/>
      <c r="E12" s="7"/>
      <c r="F12" s="8"/>
      <c r="I12" s="73"/>
    </row>
    <row r="13" spans="1:12" s="39" customFormat="1" ht="13.9" customHeight="1">
      <c r="A13" s="95"/>
      <c r="B13" s="61" t="s">
        <v>27</v>
      </c>
      <c r="C13" s="26"/>
      <c r="D13" s="64"/>
      <c r="E13" s="10"/>
      <c r="F13" s="29"/>
    </row>
    <row r="14" spans="1:12" s="39" customFormat="1" ht="13.9" customHeight="1">
      <c r="A14" s="95"/>
      <c r="B14" s="61"/>
      <c r="C14" s="26"/>
      <c r="D14" s="64"/>
      <c r="E14" s="10"/>
      <c r="F14" s="29"/>
    </row>
    <row r="15" spans="1:12" s="39" customFormat="1" ht="13.9" customHeight="1">
      <c r="A15" s="95"/>
      <c r="B15" s="25" t="s">
        <v>16</v>
      </c>
      <c r="C15" s="26" t="s">
        <v>7</v>
      </c>
      <c r="D15" s="64">
        <v>1</v>
      </c>
      <c r="E15" s="10"/>
      <c r="F15" s="29">
        <f>D15*E15</f>
        <v>0</v>
      </c>
      <c r="G15" s="139"/>
    </row>
    <row r="16" spans="1:12" s="39" customFormat="1" ht="13.9" customHeight="1" thickBot="1">
      <c r="A16" s="93"/>
      <c r="B16" s="94"/>
      <c r="C16" s="26"/>
      <c r="D16" s="64"/>
      <c r="E16" s="54"/>
      <c r="F16" s="27"/>
    </row>
    <row r="17" spans="1:10" s="39" customFormat="1" ht="13.9" customHeight="1" thickBot="1">
      <c r="A17" s="69"/>
      <c r="B17" s="59"/>
      <c r="C17" s="59"/>
      <c r="D17" s="59"/>
      <c r="E17" s="70" t="str">
        <f>CONCATENATE(B13,IF(B13="",""," :")," Sous-total H.T. ")</f>
        <v xml:space="preserve">Installation et préparation  de chantier : Sous-total H.T. </v>
      </c>
      <c r="F17" s="266">
        <f>SUM(F12:F16)</f>
        <v>0</v>
      </c>
    </row>
    <row r="18" spans="1:10" s="39" customFormat="1" ht="13.9" customHeight="1">
      <c r="A18" s="95"/>
      <c r="B18" s="61"/>
      <c r="C18" s="30"/>
      <c r="D18" s="90"/>
      <c r="E18" s="10"/>
      <c r="F18" s="29"/>
    </row>
    <row r="19" spans="1:10" s="39" customFormat="1" ht="13.9" customHeight="1">
      <c r="A19" s="92"/>
      <c r="B19" s="61" t="s">
        <v>17</v>
      </c>
      <c r="C19" s="28"/>
      <c r="D19" s="90"/>
      <c r="E19" s="10"/>
      <c r="F19" s="29"/>
      <c r="H19" s="124"/>
    </row>
    <row r="20" spans="1:10" s="39" customFormat="1" ht="13.9" customHeight="1">
      <c r="A20" s="95"/>
      <c r="B20" s="63"/>
      <c r="C20" s="28"/>
      <c r="D20" s="90"/>
      <c r="E20" s="10"/>
      <c r="F20" s="29"/>
      <c r="H20" s="124"/>
    </row>
    <row r="21" spans="1:10" s="39" customFormat="1" ht="13.9" customHeight="1">
      <c r="A21" s="95"/>
      <c r="B21" s="58" t="s">
        <v>54</v>
      </c>
      <c r="C21" s="28"/>
      <c r="D21" s="90"/>
      <c r="E21" s="10"/>
      <c r="F21" s="29"/>
      <c r="H21" s="124"/>
    </row>
    <row r="22" spans="1:10" s="39" customFormat="1" ht="13.9" customHeight="1">
      <c r="A22" s="95"/>
      <c r="B22" s="25" t="s">
        <v>245</v>
      </c>
      <c r="C22" s="28" t="s">
        <v>10</v>
      </c>
      <c r="D22" s="90">
        <f>345-115</f>
        <v>230</v>
      </c>
      <c r="E22" s="10"/>
      <c r="F22" s="29">
        <f t="shared" ref="F22:F28" si="0">+D22*E22</f>
        <v>0</v>
      </c>
      <c r="J22" s="124"/>
    </row>
    <row r="23" spans="1:10" s="39" customFormat="1" ht="13.9" customHeight="1">
      <c r="A23" s="95"/>
      <c r="B23" s="25" t="s">
        <v>85</v>
      </c>
      <c r="C23" s="28" t="s">
        <v>6</v>
      </c>
      <c r="D23" s="90">
        <v>17</v>
      </c>
      <c r="E23" s="10"/>
      <c r="F23" s="29">
        <f t="shared" si="0"/>
        <v>0</v>
      </c>
      <c r="H23" s="124"/>
    </row>
    <row r="24" spans="1:10" s="39" customFormat="1" ht="13.9" customHeight="1">
      <c r="A24" s="95"/>
      <c r="B24" s="25" t="s">
        <v>28</v>
      </c>
      <c r="C24" s="28" t="s">
        <v>10</v>
      </c>
      <c r="D24" s="90">
        <v>620</v>
      </c>
      <c r="E24" s="10"/>
      <c r="F24" s="29">
        <f t="shared" si="0"/>
        <v>0</v>
      </c>
      <c r="H24" s="124"/>
    </row>
    <row r="25" spans="1:10" s="39" customFormat="1" ht="13.9" customHeight="1">
      <c r="A25" s="95"/>
      <c r="B25" s="25" t="s">
        <v>86</v>
      </c>
      <c r="C25" s="28" t="s">
        <v>6</v>
      </c>
      <c r="D25" s="90">
        <v>4</v>
      </c>
      <c r="E25" s="10"/>
      <c r="F25" s="29">
        <f t="shared" si="0"/>
        <v>0</v>
      </c>
      <c r="J25" s="124"/>
    </row>
    <row r="26" spans="1:10" s="39" customFormat="1" ht="13.15" customHeight="1">
      <c r="A26" s="95"/>
      <c r="B26" s="25" t="s">
        <v>91</v>
      </c>
      <c r="C26" s="28" t="s">
        <v>10</v>
      </c>
      <c r="D26" s="90">
        <f>620-16</f>
        <v>604</v>
      </c>
      <c r="E26" s="10"/>
      <c r="F26" s="29">
        <f t="shared" si="0"/>
        <v>0</v>
      </c>
      <c r="H26" s="124"/>
    </row>
    <row r="27" spans="1:10" s="39" customFormat="1" ht="13.15" customHeight="1">
      <c r="A27" s="95"/>
      <c r="B27" s="25" t="s">
        <v>81</v>
      </c>
      <c r="C27" s="28" t="s">
        <v>10</v>
      </c>
      <c r="D27" s="90">
        <f>8+16</f>
        <v>24</v>
      </c>
      <c r="E27" s="10"/>
      <c r="F27" s="29">
        <f t="shared" si="0"/>
        <v>0</v>
      </c>
      <c r="H27" s="124"/>
    </row>
    <row r="28" spans="1:10" s="39" customFormat="1" ht="13.9" customHeight="1">
      <c r="A28" s="95"/>
      <c r="B28" s="25" t="s">
        <v>247</v>
      </c>
      <c r="C28" s="28" t="s">
        <v>10</v>
      </c>
      <c r="D28" s="90">
        <f>2*1*2.5</f>
        <v>5</v>
      </c>
      <c r="E28" s="10"/>
      <c r="F28" s="29">
        <f t="shared" si="0"/>
        <v>0</v>
      </c>
      <c r="H28" s="124"/>
    </row>
    <row r="29" spans="1:10" s="39" customFormat="1" ht="13.9" customHeight="1" thickBot="1">
      <c r="A29" s="62"/>
      <c r="B29" s="63"/>
      <c r="C29" s="28"/>
      <c r="D29" s="90"/>
      <c r="E29" s="10"/>
      <c r="F29" s="29"/>
    </row>
    <row r="30" spans="1:10" s="39" customFormat="1" ht="13.9" customHeight="1" thickBot="1">
      <c r="A30" s="69"/>
      <c r="B30" s="59"/>
      <c r="C30" s="59"/>
      <c r="D30" s="59"/>
      <c r="E30" s="129" t="str">
        <f>CONCATENATE(B19,IF(B19="",""," :")," Sous-total H.T. ")</f>
        <v xml:space="preserve">Démolitions et déposes : Sous-total H.T. </v>
      </c>
      <c r="F30" s="266">
        <f>SUM(F18:F29)</f>
        <v>0</v>
      </c>
    </row>
    <row r="31" spans="1:10" s="39" customFormat="1" ht="13.9" customHeight="1">
      <c r="A31" s="95"/>
      <c r="B31" s="63"/>
      <c r="C31" s="28"/>
      <c r="D31" s="90"/>
      <c r="E31" s="10"/>
      <c r="F31" s="29"/>
    </row>
    <row r="32" spans="1:10" s="39" customFormat="1" ht="13.9" customHeight="1">
      <c r="A32" s="92"/>
      <c r="B32" s="61" t="s">
        <v>56</v>
      </c>
      <c r="C32" s="28"/>
      <c r="D32" s="90"/>
      <c r="E32" s="10"/>
      <c r="F32" s="29"/>
      <c r="I32" s="138"/>
    </row>
    <row r="33" spans="1:6" s="39" customFormat="1" ht="13.9" customHeight="1">
      <c r="A33" s="95"/>
      <c r="B33" s="63"/>
      <c r="C33" s="28"/>
      <c r="D33" s="90"/>
      <c r="E33" s="10"/>
      <c r="F33" s="29"/>
    </row>
    <row r="34" spans="1:6" s="39" customFormat="1" ht="13.9" customHeight="1">
      <c r="A34" s="95"/>
      <c r="B34" s="25" t="s">
        <v>174</v>
      </c>
      <c r="C34" s="28"/>
      <c r="D34" s="90"/>
      <c r="E34" s="90"/>
      <c r="F34" s="29"/>
    </row>
    <row r="35" spans="1:6" s="39" customFormat="1" ht="13.9" customHeight="1">
      <c r="A35" s="95"/>
      <c r="B35" s="170" t="s">
        <v>175</v>
      </c>
      <c r="C35" s="28" t="s">
        <v>12</v>
      </c>
      <c r="D35" s="90">
        <f>2*1*2.5</f>
        <v>5</v>
      </c>
      <c r="E35" s="90"/>
      <c r="F35" s="29">
        <f>+D35*E35</f>
        <v>0</v>
      </c>
    </row>
    <row r="36" spans="1:6" s="39" customFormat="1" ht="13.9" customHeight="1">
      <c r="A36" s="95"/>
      <c r="B36" s="63"/>
      <c r="C36" s="28"/>
      <c r="D36" s="90"/>
      <c r="E36" s="90"/>
      <c r="F36" s="29"/>
    </row>
    <row r="37" spans="1:6" s="39" customFormat="1" ht="13.9" customHeight="1">
      <c r="A37" s="95"/>
      <c r="B37" s="25" t="s">
        <v>87</v>
      </c>
      <c r="C37" s="28"/>
      <c r="D37" s="90"/>
      <c r="E37" s="90"/>
      <c r="F37" s="29"/>
    </row>
    <row r="38" spans="1:6" s="39" customFormat="1" ht="13.9" customHeight="1">
      <c r="A38" s="95"/>
      <c r="B38" s="170" t="s">
        <v>89</v>
      </c>
      <c r="C38" s="28" t="s">
        <v>10</v>
      </c>
      <c r="D38" s="90">
        <f>2*1*2.5</f>
        <v>5</v>
      </c>
      <c r="E38" s="90"/>
      <c r="F38" s="29">
        <f>+D38*E38</f>
        <v>0</v>
      </c>
    </row>
    <row r="39" spans="1:6" s="39" customFormat="1" ht="13.9" customHeight="1">
      <c r="A39" s="95"/>
      <c r="B39" s="251" t="s">
        <v>206</v>
      </c>
      <c r="C39" s="28" t="s">
        <v>205</v>
      </c>
      <c r="D39" s="90">
        <v>0.2</v>
      </c>
      <c r="E39" s="90"/>
      <c r="F39" s="29">
        <f>+D39*E39</f>
        <v>0</v>
      </c>
    </row>
    <row r="40" spans="1:6" s="39" customFormat="1" ht="13.9" customHeight="1">
      <c r="A40" s="95"/>
      <c r="B40" s="170" t="s">
        <v>88</v>
      </c>
      <c r="C40" s="28" t="s">
        <v>7</v>
      </c>
      <c r="D40" s="90">
        <v>2</v>
      </c>
      <c r="E40" s="90"/>
      <c r="F40" s="29">
        <f>+D40*E40</f>
        <v>0</v>
      </c>
    </row>
    <row r="41" spans="1:6" s="39" customFormat="1" ht="13.9" customHeight="1">
      <c r="A41" s="95"/>
      <c r="B41" s="25"/>
      <c r="C41" s="28"/>
      <c r="D41" s="90"/>
      <c r="E41" s="90"/>
      <c r="F41" s="29"/>
    </row>
    <row r="42" spans="1:6" s="39" customFormat="1" ht="13.9" customHeight="1">
      <c r="A42" s="95"/>
      <c r="B42" s="25" t="s">
        <v>90</v>
      </c>
      <c r="C42" s="28"/>
      <c r="D42" s="90"/>
      <c r="E42" s="90"/>
      <c r="F42" s="29"/>
    </row>
    <row r="43" spans="1:6" s="39" customFormat="1" ht="13.9" customHeight="1">
      <c r="A43" s="95"/>
      <c r="B43" s="170" t="s">
        <v>94</v>
      </c>
      <c r="C43" s="28" t="s">
        <v>6</v>
      </c>
      <c r="D43" s="90">
        <v>4</v>
      </c>
      <c r="E43" s="90"/>
      <c r="F43" s="29">
        <f t="shared" ref="F43" si="1">+D43*E43</f>
        <v>0</v>
      </c>
    </row>
    <row r="44" spans="1:6" s="39" customFormat="1" ht="13.9" customHeight="1">
      <c r="A44" s="95"/>
      <c r="B44" s="170" t="s">
        <v>95</v>
      </c>
      <c r="C44" s="28" t="s">
        <v>6</v>
      </c>
      <c r="D44" s="90">
        <v>7</v>
      </c>
      <c r="E44" s="90"/>
      <c r="F44" s="29">
        <f t="shared" ref="F44:F46" si="2">+D44*E44</f>
        <v>0</v>
      </c>
    </row>
    <row r="45" spans="1:6" s="39" customFormat="1" ht="13.9" customHeight="1">
      <c r="A45" s="95"/>
      <c r="B45" s="170" t="s">
        <v>96</v>
      </c>
      <c r="C45" s="28" t="s">
        <v>6</v>
      </c>
      <c r="D45" s="90">
        <v>1</v>
      </c>
      <c r="E45" s="90"/>
      <c r="F45" s="29">
        <f t="shared" si="2"/>
        <v>0</v>
      </c>
    </row>
    <row r="46" spans="1:6" s="39" customFormat="1" ht="13.9" customHeight="1">
      <c r="A46" s="95"/>
      <c r="B46" s="170" t="s">
        <v>97</v>
      </c>
      <c r="C46" s="28" t="s">
        <v>6</v>
      </c>
      <c r="D46" s="90">
        <v>5</v>
      </c>
      <c r="E46" s="90"/>
      <c r="F46" s="29">
        <f t="shared" si="2"/>
        <v>0</v>
      </c>
    </row>
    <row r="47" spans="1:6" s="39" customFormat="1" ht="13.9" customHeight="1">
      <c r="A47" s="95"/>
      <c r="B47" s="170" t="s">
        <v>98</v>
      </c>
      <c r="C47" s="28" t="s">
        <v>6</v>
      </c>
      <c r="D47" s="90">
        <v>13</v>
      </c>
      <c r="E47" s="90"/>
      <c r="F47" s="29">
        <f t="shared" ref="F47:F48" si="3">+D47*E47</f>
        <v>0</v>
      </c>
    </row>
    <row r="48" spans="1:6" s="39" customFormat="1" ht="13.9" customHeight="1">
      <c r="A48" s="95"/>
      <c r="B48" s="170" t="s">
        <v>99</v>
      </c>
      <c r="C48" s="28" t="s">
        <v>6</v>
      </c>
      <c r="D48" s="90">
        <v>8</v>
      </c>
      <c r="E48" s="90"/>
      <c r="F48" s="29">
        <f t="shared" si="3"/>
        <v>0</v>
      </c>
    </row>
    <row r="49" spans="1:10" s="39" customFormat="1" ht="13.9" customHeight="1" thickBot="1">
      <c r="A49" s="95"/>
      <c r="B49" s="63"/>
      <c r="C49" s="28"/>
      <c r="D49" s="90"/>
      <c r="E49" s="10"/>
      <c r="F49" s="29"/>
    </row>
    <row r="50" spans="1:10" s="39" customFormat="1" ht="13.9" customHeight="1" thickBot="1">
      <c r="A50" s="69"/>
      <c r="B50" s="59"/>
      <c r="C50" s="59"/>
      <c r="D50" s="59"/>
      <c r="E50" s="129" t="str">
        <f>CONCATENATE(B32,IF(B32="",""," :")," Sous-total H.T. ")</f>
        <v xml:space="preserve">Gros œuvre  : Sous-total H.T. </v>
      </c>
      <c r="F50" s="266">
        <f>SUM(F31:F49)</f>
        <v>0</v>
      </c>
    </row>
    <row r="51" spans="1:10" s="75" customFormat="1" ht="13.9" customHeight="1">
      <c r="A51" s="37"/>
      <c r="B51" s="38"/>
      <c r="C51" s="130"/>
      <c r="D51" s="130"/>
      <c r="E51" s="7"/>
      <c r="F51" s="8"/>
      <c r="I51" s="73"/>
    </row>
    <row r="52" spans="1:10" s="35" customFormat="1" ht="13.9" customHeight="1">
      <c r="A52" s="47"/>
      <c r="B52" s="168" t="s">
        <v>49</v>
      </c>
      <c r="C52" s="48"/>
      <c r="D52" s="48"/>
      <c r="E52" s="48"/>
      <c r="F52" s="8"/>
      <c r="I52" s="36"/>
    </row>
    <row r="53" spans="1:10" s="36" customFormat="1" ht="13.9" customHeight="1">
      <c r="A53" s="47"/>
      <c r="B53" s="131" t="s">
        <v>15</v>
      </c>
      <c r="C53" s="48"/>
      <c r="D53" s="48"/>
      <c r="E53" s="48"/>
      <c r="F53" s="8"/>
    </row>
    <row r="54" spans="1:10" s="35" customFormat="1" ht="13.9" customHeight="1">
      <c r="A54" s="47"/>
      <c r="B54" s="131" t="s">
        <v>71</v>
      </c>
      <c r="C54" s="48"/>
      <c r="D54" s="48"/>
      <c r="E54" s="48"/>
      <c r="F54" s="8"/>
      <c r="I54" s="36"/>
    </row>
    <row r="55" spans="1:10" s="75" customFormat="1" ht="13.9" customHeight="1" thickBot="1">
      <c r="A55" s="98"/>
      <c r="B55" s="132"/>
      <c r="C55" s="133"/>
      <c r="D55" s="133"/>
      <c r="E55" s="134"/>
      <c r="F55" s="267"/>
      <c r="I55" s="73"/>
    </row>
    <row r="56" spans="1:10" s="75" customFormat="1" ht="13.9" customHeight="1" thickBot="1">
      <c r="A56" s="42"/>
      <c r="B56" s="43"/>
      <c r="C56" s="44"/>
      <c r="D56" s="44"/>
      <c r="E56" s="144" t="str">
        <f>CONCATENATE(B52,IF(B52="",""," :")," Sous-total H.T. ")</f>
        <v xml:space="preserve">Autres prestations : Sous-total H.T. </v>
      </c>
      <c r="F56" s="268">
        <f>SUM(F51:F55)</f>
        <v>0</v>
      </c>
      <c r="I56" s="135"/>
      <c r="J56" s="136"/>
    </row>
    <row r="57" spans="1:10" s="75" customFormat="1" ht="13.9" customHeight="1" thickBot="1">
      <c r="A57" s="11"/>
      <c r="B57" s="12"/>
      <c r="C57" s="330" t="s">
        <v>8</v>
      </c>
      <c r="D57" s="330"/>
      <c r="E57" s="331"/>
      <c r="F57" s="269">
        <f>F17+F30+F56+F50</f>
        <v>0</v>
      </c>
      <c r="I57" s="137"/>
      <c r="J57" s="50"/>
    </row>
    <row r="58" spans="1:10" s="75" customFormat="1" ht="13.9" customHeight="1" thickBot="1">
      <c r="A58" s="13"/>
      <c r="B58" s="14"/>
      <c r="C58" s="332">
        <v>0.2</v>
      </c>
      <c r="D58" s="332"/>
      <c r="E58" s="333"/>
      <c r="F58" s="269">
        <f>+F57*C58</f>
        <v>0</v>
      </c>
      <c r="I58" s="73"/>
    </row>
    <row r="59" spans="1:10" s="75" customFormat="1" ht="13.9" customHeight="1" thickBot="1">
      <c r="A59" s="15"/>
      <c r="B59" s="16"/>
      <c r="C59" s="334" t="s">
        <v>9</v>
      </c>
      <c r="D59" s="334"/>
      <c r="E59" s="335"/>
      <c r="F59" s="269">
        <f>SUM(F57:F58)</f>
        <v>0</v>
      </c>
      <c r="G59" s="10"/>
      <c r="I59" s="73"/>
    </row>
  </sheetData>
  <mergeCells count="9">
    <mergeCell ref="C57:E57"/>
    <mergeCell ref="C58:E58"/>
    <mergeCell ref="C59:E59"/>
    <mergeCell ref="B1:E1"/>
    <mergeCell ref="A2:B2"/>
    <mergeCell ref="A5:F5"/>
    <mergeCell ref="A8:F8"/>
    <mergeCell ref="A7:F7"/>
    <mergeCell ref="A9:F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3" fitToHeight="0" orientation="portrait" r:id="rId1"/>
  <headerFooter>
    <oddFooter>&amp;Z&amp;F&amp;RPage &amp;P</oddFooter>
  </headerFooter>
  <colBreaks count="1" manualBreakCount="1">
    <brk id="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B934-EB3F-4931-8BD6-1E98FB2E50F4}">
  <sheetPr>
    <pageSetUpPr fitToPage="1"/>
  </sheetPr>
  <dimension ref="A1:M87"/>
  <sheetViews>
    <sheetView view="pageBreakPreview" zoomScaleNormal="130" zoomScaleSheetLayoutView="100" workbookViewId="0">
      <selection activeCell="M73" sqref="M73"/>
    </sheetView>
  </sheetViews>
  <sheetFormatPr baseColWidth="10" defaultRowHeight="12.75"/>
  <cols>
    <col min="1" max="1" width="7" style="45" customWidth="1"/>
    <col min="2" max="2" width="66.85546875" style="45" customWidth="1"/>
    <col min="3" max="3" width="6.42578125" style="45" customWidth="1"/>
    <col min="4" max="4" width="6.5703125" style="45" customWidth="1"/>
    <col min="5" max="5" width="10" style="46" customWidth="1"/>
    <col min="6" max="6" width="12" style="270" customWidth="1"/>
    <col min="7" max="7" width="3.28515625" style="33" customWidth="1"/>
    <col min="8" max="8" width="8.28515625" style="33" bestFit="1" customWidth="1"/>
    <col min="9" max="9" width="5.28515625" style="33" bestFit="1" customWidth="1"/>
    <col min="10" max="10" width="6.28515625" style="33" customWidth="1"/>
    <col min="11" max="11" width="11.28515625" style="33" customWidth="1"/>
    <col min="12" max="12" width="5" style="33" bestFit="1" customWidth="1"/>
    <col min="13" max="256" width="11.5703125" style="33"/>
    <col min="257" max="257" width="10.42578125" style="33" customWidth="1"/>
    <col min="258" max="258" width="58.85546875" style="33" customWidth="1"/>
    <col min="259" max="259" width="6.42578125" style="33" customWidth="1"/>
    <col min="260" max="260" width="6.5703125" style="33" customWidth="1"/>
    <col min="261" max="261" width="11.28515625" style="33" customWidth="1"/>
    <col min="262" max="262" width="12.42578125" style="33" customWidth="1"/>
    <col min="263" max="263" width="3.28515625" style="33" customWidth="1"/>
    <col min="264" max="265" width="0" style="33" hidden="1" customWidth="1"/>
    <col min="266" max="512" width="11.5703125" style="33"/>
    <col min="513" max="513" width="10.42578125" style="33" customWidth="1"/>
    <col min="514" max="514" width="58.85546875" style="33" customWidth="1"/>
    <col min="515" max="515" width="6.42578125" style="33" customWidth="1"/>
    <col min="516" max="516" width="6.5703125" style="33" customWidth="1"/>
    <col min="517" max="517" width="11.28515625" style="33" customWidth="1"/>
    <col min="518" max="518" width="12.42578125" style="33" customWidth="1"/>
    <col min="519" max="519" width="3.28515625" style="33" customWidth="1"/>
    <col min="520" max="521" width="0" style="33" hidden="1" customWidth="1"/>
    <col min="522" max="768" width="11.5703125" style="33"/>
    <col min="769" max="769" width="10.42578125" style="33" customWidth="1"/>
    <col min="770" max="770" width="58.85546875" style="33" customWidth="1"/>
    <col min="771" max="771" width="6.42578125" style="33" customWidth="1"/>
    <col min="772" max="772" width="6.5703125" style="33" customWidth="1"/>
    <col min="773" max="773" width="11.28515625" style="33" customWidth="1"/>
    <col min="774" max="774" width="12.42578125" style="33" customWidth="1"/>
    <col min="775" max="775" width="3.28515625" style="33" customWidth="1"/>
    <col min="776" max="777" width="0" style="33" hidden="1" customWidth="1"/>
    <col min="778" max="1024" width="11.5703125" style="33"/>
    <col min="1025" max="1025" width="10.42578125" style="33" customWidth="1"/>
    <col min="1026" max="1026" width="58.85546875" style="33" customWidth="1"/>
    <col min="1027" max="1027" width="6.42578125" style="33" customWidth="1"/>
    <col min="1028" max="1028" width="6.5703125" style="33" customWidth="1"/>
    <col min="1029" max="1029" width="11.28515625" style="33" customWidth="1"/>
    <col min="1030" max="1030" width="12.42578125" style="33" customWidth="1"/>
    <col min="1031" max="1031" width="3.28515625" style="33" customWidth="1"/>
    <col min="1032" max="1033" width="0" style="33" hidden="1" customWidth="1"/>
    <col min="1034" max="1280" width="11.5703125" style="33"/>
    <col min="1281" max="1281" width="10.42578125" style="33" customWidth="1"/>
    <col min="1282" max="1282" width="58.85546875" style="33" customWidth="1"/>
    <col min="1283" max="1283" width="6.42578125" style="33" customWidth="1"/>
    <col min="1284" max="1284" width="6.5703125" style="33" customWidth="1"/>
    <col min="1285" max="1285" width="11.28515625" style="33" customWidth="1"/>
    <col min="1286" max="1286" width="12.42578125" style="33" customWidth="1"/>
    <col min="1287" max="1287" width="3.28515625" style="33" customWidth="1"/>
    <col min="1288" max="1289" width="0" style="33" hidden="1" customWidth="1"/>
    <col min="1290" max="1536" width="11.5703125" style="33"/>
    <col min="1537" max="1537" width="10.42578125" style="33" customWidth="1"/>
    <col min="1538" max="1538" width="58.85546875" style="33" customWidth="1"/>
    <col min="1539" max="1539" width="6.42578125" style="33" customWidth="1"/>
    <col min="1540" max="1540" width="6.5703125" style="33" customWidth="1"/>
    <col min="1541" max="1541" width="11.28515625" style="33" customWidth="1"/>
    <col min="1542" max="1542" width="12.42578125" style="33" customWidth="1"/>
    <col min="1543" max="1543" width="3.28515625" style="33" customWidth="1"/>
    <col min="1544" max="1545" width="0" style="33" hidden="1" customWidth="1"/>
    <col min="1546" max="1792" width="11.5703125" style="33"/>
    <col min="1793" max="1793" width="10.42578125" style="33" customWidth="1"/>
    <col min="1794" max="1794" width="58.85546875" style="33" customWidth="1"/>
    <col min="1795" max="1795" width="6.42578125" style="33" customWidth="1"/>
    <col min="1796" max="1796" width="6.5703125" style="33" customWidth="1"/>
    <col min="1797" max="1797" width="11.28515625" style="33" customWidth="1"/>
    <col min="1798" max="1798" width="12.42578125" style="33" customWidth="1"/>
    <col min="1799" max="1799" width="3.28515625" style="33" customWidth="1"/>
    <col min="1800" max="1801" width="0" style="33" hidden="1" customWidth="1"/>
    <col min="1802" max="2048" width="11.5703125" style="33"/>
    <col min="2049" max="2049" width="10.42578125" style="33" customWidth="1"/>
    <col min="2050" max="2050" width="58.85546875" style="33" customWidth="1"/>
    <col min="2051" max="2051" width="6.42578125" style="33" customWidth="1"/>
    <col min="2052" max="2052" width="6.5703125" style="33" customWidth="1"/>
    <col min="2053" max="2053" width="11.28515625" style="33" customWidth="1"/>
    <col min="2054" max="2054" width="12.42578125" style="33" customWidth="1"/>
    <col min="2055" max="2055" width="3.28515625" style="33" customWidth="1"/>
    <col min="2056" max="2057" width="0" style="33" hidden="1" customWidth="1"/>
    <col min="2058" max="2304" width="11.5703125" style="33"/>
    <col min="2305" max="2305" width="10.42578125" style="33" customWidth="1"/>
    <col min="2306" max="2306" width="58.85546875" style="33" customWidth="1"/>
    <col min="2307" max="2307" width="6.42578125" style="33" customWidth="1"/>
    <col min="2308" max="2308" width="6.5703125" style="33" customWidth="1"/>
    <col min="2309" max="2309" width="11.28515625" style="33" customWidth="1"/>
    <col min="2310" max="2310" width="12.42578125" style="33" customWidth="1"/>
    <col min="2311" max="2311" width="3.28515625" style="33" customWidth="1"/>
    <col min="2312" max="2313" width="0" style="33" hidden="1" customWidth="1"/>
    <col min="2314" max="2560" width="11.5703125" style="33"/>
    <col min="2561" max="2561" width="10.42578125" style="33" customWidth="1"/>
    <col min="2562" max="2562" width="58.85546875" style="33" customWidth="1"/>
    <col min="2563" max="2563" width="6.42578125" style="33" customWidth="1"/>
    <col min="2564" max="2564" width="6.5703125" style="33" customWidth="1"/>
    <col min="2565" max="2565" width="11.28515625" style="33" customWidth="1"/>
    <col min="2566" max="2566" width="12.42578125" style="33" customWidth="1"/>
    <col min="2567" max="2567" width="3.28515625" style="33" customWidth="1"/>
    <col min="2568" max="2569" width="0" style="33" hidden="1" customWidth="1"/>
    <col min="2570" max="2816" width="11.5703125" style="33"/>
    <col min="2817" max="2817" width="10.42578125" style="33" customWidth="1"/>
    <col min="2818" max="2818" width="58.85546875" style="33" customWidth="1"/>
    <col min="2819" max="2819" width="6.42578125" style="33" customWidth="1"/>
    <col min="2820" max="2820" width="6.5703125" style="33" customWidth="1"/>
    <col min="2821" max="2821" width="11.28515625" style="33" customWidth="1"/>
    <col min="2822" max="2822" width="12.42578125" style="33" customWidth="1"/>
    <col min="2823" max="2823" width="3.28515625" style="33" customWidth="1"/>
    <col min="2824" max="2825" width="0" style="33" hidden="1" customWidth="1"/>
    <col min="2826" max="3072" width="11.5703125" style="33"/>
    <col min="3073" max="3073" width="10.42578125" style="33" customWidth="1"/>
    <col min="3074" max="3074" width="58.85546875" style="33" customWidth="1"/>
    <col min="3075" max="3075" width="6.42578125" style="33" customWidth="1"/>
    <col min="3076" max="3076" width="6.5703125" style="33" customWidth="1"/>
    <col min="3077" max="3077" width="11.28515625" style="33" customWidth="1"/>
    <col min="3078" max="3078" width="12.42578125" style="33" customWidth="1"/>
    <col min="3079" max="3079" width="3.28515625" style="33" customWidth="1"/>
    <col min="3080" max="3081" width="0" style="33" hidden="1" customWidth="1"/>
    <col min="3082" max="3328" width="11.5703125" style="33"/>
    <col min="3329" max="3329" width="10.42578125" style="33" customWidth="1"/>
    <col min="3330" max="3330" width="58.85546875" style="33" customWidth="1"/>
    <col min="3331" max="3331" width="6.42578125" style="33" customWidth="1"/>
    <col min="3332" max="3332" width="6.5703125" style="33" customWidth="1"/>
    <col min="3333" max="3333" width="11.28515625" style="33" customWidth="1"/>
    <col min="3334" max="3334" width="12.42578125" style="33" customWidth="1"/>
    <col min="3335" max="3335" width="3.28515625" style="33" customWidth="1"/>
    <col min="3336" max="3337" width="0" style="33" hidden="1" customWidth="1"/>
    <col min="3338" max="3584" width="11.5703125" style="33"/>
    <col min="3585" max="3585" width="10.42578125" style="33" customWidth="1"/>
    <col min="3586" max="3586" width="58.85546875" style="33" customWidth="1"/>
    <col min="3587" max="3587" width="6.42578125" style="33" customWidth="1"/>
    <col min="3588" max="3588" width="6.5703125" style="33" customWidth="1"/>
    <col min="3589" max="3589" width="11.28515625" style="33" customWidth="1"/>
    <col min="3590" max="3590" width="12.42578125" style="33" customWidth="1"/>
    <col min="3591" max="3591" width="3.28515625" style="33" customWidth="1"/>
    <col min="3592" max="3593" width="0" style="33" hidden="1" customWidth="1"/>
    <col min="3594" max="3840" width="11.5703125" style="33"/>
    <col min="3841" max="3841" width="10.42578125" style="33" customWidth="1"/>
    <col min="3842" max="3842" width="58.85546875" style="33" customWidth="1"/>
    <col min="3843" max="3843" width="6.42578125" style="33" customWidth="1"/>
    <col min="3844" max="3844" width="6.5703125" style="33" customWidth="1"/>
    <col min="3845" max="3845" width="11.28515625" style="33" customWidth="1"/>
    <col min="3846" max="3846" width="12.42578125" style="33" customWidth="1"/>
    <col min="3847" max="3847" width="3.28515625" style="33" customWidth="1"/>
    <col min="3848" max="3849" width="0" style="33" hidden="1" customWidth="1"/>
    <col min="3850" max="4096" width="11.5703125" style="33"/>
    <col min="4097" max="4097" width="10.42578125" style="33" customWidth="1"/>
    <col min="4098" max="4098" width="58.85546875" style="33" customWidth="1"/>
    <col min="4099" max="4099" width="6.42578125" style="33" customWidth="1"/>
    <col min="4100" max="4100" width="6.5703125" style="33" customWidth="1"/>
    <col min="4101" max="4101" width="11.28515625" style="33" customWidth="1"/>
    <col min="4102" max="4102" width="12.42578125" style="33" customWidth="1"/>
    <col min="4103" max="4103" width="3.28515625" style="33" customWidth="1"/>
    <col min="4104" max="4105" width="0" style="33" hidden="1" customWidth="1"/>
    <col min="4106" max="4352" width="11.5703125" style="33"/>
    <col min="4353" max="4353" width="10.42578125" style="33" customWidth="1"/>
    <col min="4354" max="4354" width="58.85546875" style="33" customWidth="1"/>
    <col min="4355" max="4355" width="6.42578125" style="33" customWidth="1"/>
    <col min="4356" max="4356" width="6.5703125" style="33" customWidth="1"/>
    <col min="4357" max="4357" width="11.28515625" style="33" customWidth="1"/>
    <col min="4358" max="4358" width="12.42578125" style="33" customWidth="1"/>
    <col min="4359" max="4359" width="3.28515625" style="33" customWidth="1"/>
    <col min="4360" max="4361" width="0" style="33" hidden="1" customWidth="1"/>
    <col min="4362" max="4608" width="11.5703125" style="33"/>
    <col min="4609" max="4609" width="10.42578125" style="33" customWidth="1"/>
    <col min="4610" max="4610" width="58.85546875" style="33" customWidth="1"/>
    <col min="4611" max="4611" width="6.42578125" style="33" customWidth="1"/>
    <col min="4612" max="4612" width="6.5703125" style="33" customWidth="1"/>
    <col min="4613" max="4613" width="11.28515625" style="33" customWidth="1"/>
    <col min="4614" max="4614" width="12.42578125" style="33" customWidth="1"/>
    <col min="4615" max="4615" width="3.28515625" style="33" customWidth="1"/>
    <col min="4616" max="4617" width="0" style="33" hidden="1" customWidth="1"/>
    <col min="4618" max="4864" width="11.5703125" style="33"/>
    <col min="4865" max="4865" width="10.42578125" style="33" customWidth="1"/>
    <col min="4866" max="4866" width="58.85546875" style="33" customWidth="1"/>
    <col min="4867" max="4867" width="6.42578125" style="33" customWidth="1"/>
    <col min="4868" max="4868" width="6.5703125" style="33" customWidth="1"/>
    <col min="4869" max="4869" width="11.28515625" style="33" customWidth="1"/>
    <col min="4870" max="4870" width="12.42578125" style="33" customWidth="1"/>
    <col min="4871" max="4871" width="3.28515625" style="33" customWidth="1"/>
    <col min="4872" max="4873" width="0" style="33" hidden="1" customWidth="1"/>
    <col min="4874" max="5120" width="11.5703125" style="33"/>
    <col min="5121" max="5121" width="10.42578125" style="33" customWidth="1"/>
    <col min="5122" max="5122" width="58.85546875" style="33" customWidth="1"/>
    <col min="5123" max="5123" width="6.42578125" style="33" customWidth="1"/>
    <col min="5124" max="5124" width="6.5703125" style="33" customWidth="1"/>
    <col min="5125" max="5125" width="11.28515625" style="33" customWidth="1"/>
    <col min="5126" max="5126" width="12.42578125" style="33" customWidth="1"/>
    <col min="5127" max="5127" width="3.28515625" style="33" customWidth="1"/>
    <col min="5128" max="5129" width="0" style="33" hidden="1" customWidth="1"/>
    <col min="5130" max="5376" width="11.5703125" style="33"/>
    <col min="5377" max="5377" width="10.42578125" style="33" customWidth="1"/>
    <col min="5378" max="5378" width="58.85546875" style="33" customWidth="1"/>
    <col min="5379" max="5379" width="6.42578125" style="33" customWidth="1"/>
    <col min="5380" max="5380" width="6.5703125" style="33" customWidth="1"/>
    <col min="5381" max="5381" width="11.28515625" style="33" customWidth="1"/>
    <col min="5382" max="5382" width="12.42578125" style="33" customWidth="1"/>
    <col min="5383" max="5383" width="3.28515625" style="33" customWidth="1"/>
    <col min="5384" max="5385" width="0" style="33" hidden="1" customWidth="1"/>
    <col min="5386" max="5632" width="11.5703125" style="33"/>
    <col min="5633" max="5633" width="10.42578125" style="33" customWidth="1"/>
    <col min="5634" max="5634" width="58.85546875" style="33" customWidth="1"/>
    <col min="5635" max="5635" width="6.42578125" style="33" customWidth="1"/>
    <col min="5636" max="5636" width="6.5703125" style="33" customWidth="1"/>
    <col min="5637" max="5637" width="11.28515625" style="33" customWidth="1"/>
    <col min="5638" max="5638" width="12.42578125" style="33" customWidth="1"/>
    <col min="5639" max="5639" width="3.28515625" style="33" customWidth="1"/>
    <col min="5640" max="5641" width="0" style="33" hidden="1" customWidth="1"/>
    <col min="5642" max="5888" width="11.5703125" style="33"/>
    <col min="5889" max="5889" width="10.42578125" style="33" customWidth="1"/>
    <col min="5890" max="5890" width="58.85546875" style="33" customWidth="1"/>
    <col min="5891" max="5891" width="6.42578125" style="33" customWidth="1"/>
    <col min="5892" max="5892" width="6.5703125" style="33" customWidth="1"/>
    <col min="5893" max="5893" width="11.28515625" style="33" customWidth="1"/>
    <col min="5894" max="5894" width="12.42578125" style="33" customWidth="1"/>
    <col min="5895" max="5895" width="3.28515625" style="33" customWidth="1"/>
    <col min="5896" max="5897" width="0" style="33" hidden="1" customWidth="1"/>
    <col min="5898" max="6144" width="11.5703125" style="33"/>
    <col min="6145" max="6145" width="10.42578125" style="33" customWidth="1"/>
    <col min="6146" max="6146" width="58.85546875" style="33" customWidth="1"/>
    <col min="6147" max="6147" width="6.42578125" style="33" customWidth="1"/>
    <col min="6148" max="6148" width="6.5703125" style="33" customWidth="1"/>
    <col min="6149" max="6149" width="11.28515625" style="33" customWidth="1"/>
    <col min="6150" max="6150" width="12.42578125" style="33" customWidth="1"/>
    <col min="6151" max="6151" width="3.28515625" style="33" customWidth="1"/>
    <col min="6152" max="6153" width="0" style="33" hidden="1" customWidth="1"/>
    <col min="6154" max="6400" width="11.5703125" style="33"/>
    <col min="6401" max="6401" width="10.42578125" style="33" customWidth="1"/>
    <col min="6402" max="6402" width="58.85546875" style="33" customWidth="1"/>
    <col min="6403" max="6403" width="6.42578125" style="33" customWidth="1"/>
    <col min="6404" max="6404" width="6.5703125" style="33" customWidth="1"/>
    <col min="6405" max="6405" width="11.28515625" style="33" customWidth="1"/>
    <col min="6406" max="6406" width="12.42578125" style="33" customWidth="1"/>
    <col min="6407" max="6407" width="3.28515625" style="33" customWidth="1"/>
    <col min="6408" max="6409" width="0" style="33" hidden="1" customWidth="1"/>
    <col min="6410" max="6656" width="11.5703125" style="33"/>
    <col min="6657" max="6657" width="10.42578125" style="33" customWidth="1"/>
    <col min="6658" max="6658" width="58.85546875" style="33" customWidth="1"/>
    <col min="6659" max="6659" width="6.42578125" style="33" customWidth="1"/>
    <col min="6660" max="6660" width="6.5703125" style="33" customWidth="1"/>
    <col min="6661" max="6661" width="11.28515625" style="33" customWidth="1"/>
    <col min="6662" max="6662" width="12.42578125" style="33" customWidth="1"/>
    <col min="6663" max="6663" width="3.28515625" style="33" customWidth="1"/>
    <col min="6664" max="6665" width="0" style="33" hidden="1" customWidth="1"/>
    <col min="6666" max="6912" width="11.5703125" style="33"/>
    <col min="6913" max="6913" width="10.42578125" style="33" customWidth="1"/>
    <col min="6914" max="6914" width="58.85546875" style="33" customWidth="1"/>
    <col min="6915" max="6915" width="6.42578125" style="33" customWidth="1"/>
    <col min="6916" max="6916" width="6.5703125" style="33" customWidth="1"/>
    <col min="6917" max="6917" width="11.28515625" style="33" customWidth="1"/>
    <col min="6918" max="6918" width="12.42578125" style="33" customWidth="1"/>
    <col min="6919" max="6919" width="3.28515625" style="33" customWidth="1"/>
    <col min="6920" max="6921" width="0" style="33" hidden="1" customWidth="1"/>
    <col min="6922" max="7168" width="11.5703125" style="33"/>
    <col min="7169" max="7169" width="10.42578125" style="33" customWidth="1"/>
    <col min="7170" max="7170" width="58.85546875" style="33" customWidth="1"/>
    <col min="7171" max="7171" width="6.42578125" style="33" customWidth="1"/>
    <col min="7172" max="7172" width="6.5703125" style="33" customWidth="1"/>
    <col min="7173" max="7173" width="11.28515625" style="33" customWidth="1"/>
    <col min="7174" max="7174" width="12.42578125" style="33" customWidth="1"/>
    <col min="7175" max="7175" width="3.28515625" style="33" customWidth="1"/>
    <col min="7176" max="7177" width="0" style="33" hidden="1" customWidth="1"/>
    <col min="7178" max="7424" width="11.5703125" style="33"/>
    <col min="7425" max="7425" width="10.42578125" style="33" customWidth="1"/>
    <col min="7426" max="7426" width="58.85546875" style="33" customWidth="1"/>
    <col min="7427" max="7427" width="6.42578125" style="33" customWidth="1"/>
    <col min="7428" max="7428" width="6.5703125" style="33" customWidth="1"/>
    <col min="7429" max="7429" width="11.28515625" style="33" customWidth="1"/>
    <col min="7430" max="7430" width="12.42578125" style="33" customWidth="1"/>
    <col min="7431" max="7431" width="3.28515625" style="33" customWidth="1"/>
    <col min="7432" max="7433" width="0" style="33" hidden="1" customWidth="1"/>
    <col min="7434" max="7680" width="11.5703125" style="33"/>
    <col min="7681" max="7681" width="10.42578125" style="33" customWidth="1"/>
    <col min="7682" max="7682" width="58.85546875" style="33" customWidth="1"/>
    <col min="7683" max="7683" width="6.42578125" style="33" customWidth="1"/>
    <col min="7684" max="7684" width="6.5703125" style="33" customWidth="1"/>
    <col min="7685" max="7685" width="11.28515625" style="33" customWidth="1"/>
    <col min="7686" max="7686" width="12.42578125" style="33" customWidth="1"/>
    <col min="7687" max="7687" width="3.28515625" style="33" customWidth="1"/>
    <col min="7688" max="7689" width="0" style="33" hidden="1" customWidth="1"/>
    <col min="7690" max="7936" width="11.5703125" style="33"/>
    <col min="7937" max="7937" width="10.42578125" style="33" customWidth="1"/>
    <col min="7938" max="7938" width="58.85546875" style="33" customWidth="1"/>
    <col min="7939" max="7939" width="6.42578125" style="33" customWidth="1"/>
    <col min="7940" max="7940" width="6.5703125" style="33" customWidth="1"/>
    <col min="7941" max="7941" width="11.28515625" style="33" customWidth="1"/>
    <col min="7942" max="7942" width="12.42578125" style="33" customWidth="1"/>
    <col min="7943" max="7943" width="3.28515625" style="33" customWidth="1"/>
    <col min="7944" max="7945" width="0" style="33" hidden="1" customWidth="1"/>
    <col min="7946" max="8192" width="11.5703125" style="33"/>
    <col min="8193" max="8193" width="10.42578125" style="33" customWidth="1"/>
    <col min="8194" max="8194" width="58.85546875" style="33" customWidth="1"/>
    <col min="8195" max="8195" width="6.42578125" style="33" customWidth="1"/>
    <col min="8196" max="8196" width="6.5703125" style="33" customWidth="1"/>
    <col min="8197" max="8197" width="11.28515625" style="33" customWidth="1"/>
    <col min="8198" max="8198" width="12.42578125" style="33" customWidth="1"/>
    <col min="8199" max="8199" width="3.28515625" style="33" customWidth="1"/>
    <col min="8200" max="8201" width="0" style="33" hidden="1" customWidth="1"/>
    <col min="8202" max="8448" width="11.5703125" style="33"/>
    <col min="8449" max="8449" width="10.42578125" style="33" customWidth="1"/>
    <col min="8450" max="8450" width="58.85546875" style="33" customWidth="1"/>
    <col min="8451" max="8451" width="6.42578125" style="33" customWidth="1"/>
    <col min="8452" max="8452" width="6.5703125" style="33" customWidth="1"/>
    <col min="8453" max="8453" width="11.28515625" style="33" customWidth="1"/>
    <col min="8454" max="8454" width="12.42578125" style="33" customWidth="1"/>
    <col min="8455" max="8455" width="3.28515625" style="33" customWidth="1"/>
    <col min="8456" max="8457" width="0" style="33" hidden="1" customWidth="1"/>
    <col min="8458" max="8704" width="11.5703125" style="33"/>
    <col min="8705" max="8705" width="10.42578125" style="33" customWidth="1"/>
    <col min="8706" max="8706" width="58.85546875" style="33" customWidth="1"/>
    <col min="8707" max="8707" width="6.42578125" style="33" customWidth="1"/>
    <col min="8708" max="8708" width="6.5703125" style="33" customWidth="1"/>
    <col min="8709" max="8709" width="11.28515625" style="33" customWidth="1"/>
    <col min="8710" max="8710" width="12.42578125" style="33" customWidth="1"/>
    <col min="8711" max="8711" width="3.28515625" style="33" customWidth="1"/>
    <col min="8712" max="8713" width="0" style="33" hidden="1" customWidth="1"/>
    <col min="8714" max="8960" width="11.5703125" style="33"/>
    <col min="8961" max="8961" width="10.42578125" style="33" customWidth="1"/>
    <col min="8962" max="8962" width="58.85546875" style="33" customWidth="1"/>
    <col min="8963" max="8963" width="6.42578125" style="33" customWidth="1"/>
    <col min="8964" max="8964" width="6.5703125" style="33" customWidth="1"/>
    <col min="8965" max="8965" width="11.28515625" style="33" customWidth="1"/>
    <col min="8966" max="8966" width="12.42578125" style="33" customWidth="1"/>
    <col min="8967" max="8967" width="3.28515625" style="33" customWidth="1"/>
    <col min="8968" max="8969" width="0" style="33" hidden="1" customWidth="1"/>
    <col min="8970" max="9216" width="11.5703125" style="33"/>
    <col min="9217" max="9217" width="10.42578125" style="33" customWidth="1"/>
    <col min="9218" max="9218" width="58.85546875" style="33" customWidth="1"/>
    <col min="9219" max="9219" width="6.42578125" style="33" customWidth="1"/>
    <col min="9220" max="9220" width="6.5703125" style="33" customWidth="1"/>
    <col min="9221" max="9221" width="11.28515625" style="33" customWidth="1"/>
    <col min="9222" max="9222" width="12.42578125" style="33" customWidth="1"/>
    <col min="9223" max="9223" width="3.28515625" style="33" customWidth="1"/>
    <col min="9224" max="9225" width="0" style="33" hidden="1" customWidth="1"/>
    <col min="9226" max="9472" width="11.5703125" style="33"/>
    <col min="9473" max="9473" width="10.42578125" style="33" customWidth="1"/>
    <col min="9474" max="9474" width="58.85546875" style="33" customWidth="1"/>
    <col min="9475" max="9475" width="6.42578125" style="33" customWidth="1"/>
    <col min="9476" max="9476" width="6.5703125" style="33" customWidth="1"/>
    <col min="9477" max="9477" width="11.28515625" style="33" customWidth="1"/>
    <col min="9478" max="9478" width="12.42578125" style="33" customWidth="1"/>
    <col min="9479" max="9479" width="3.28515625" style="33" customWidth="1"/>
    <col min="9480" max="9481" width="0" style="33" hidden="1" customWidth="1"/>
    <col min="9482" max="9728" width="11.5703125" style="33"/>
    <col min="9729" max="9729" width="10.42578125" style="33" customWidth="1"/>
    <col min="9730" max="9730" width="58.85546875" style="33" customWidth="1"/>
    <col min="9731" max="9731" width="6.42578125" style="33" customWidth="1"/>
    <col min="9732" max="9732" width="6.5703125" style="33" customWidth="1"/>
    <col min="9733" max="9733" width="11.28515625" style="33" customWidth="1"/>
    <col min="9734" max="9734" width="12.42578125" style="33" customWidth="1"/>
    <col min="9735" max="9735" width="3.28515625" style="33" customWidth="1"/>
    <col min="9736" max="9737" width="0" style="33" hidden="1" customWidth="1"/>
    <col min="9738" max="9984" width="11.5703125" style="33"/>
    <col min="9985" max="9985" width="10.42578125" style="33" customWidth="1"/>
    <col min="9986" max="9986" width="58.85546875" style="33" customWidth="1"/>
    <col min="9987" max="9987" width="6.42578125" style="33" customWidth="1"/>
    <col min="9988" max="9988" width="6.5703125" style="33" customWidth="1"/>
    <col min="9989" max="9989" width="11.28515625" style="33" customWidth="1"/>
    <col min="9990" max="9990" width="12.42578125" style="33" customWidth="1"/>
    <col min="9991" max="9991" width="3.28515625" style="33" customWidth="1"/>
    <col min="9992" max="9993" width="0" style="33" hidden="1" customWidth="1"/>
    <col min="9994" max="10240" width="11.5703125" style="33"/>
    <col min="10241" max="10241" width="10.42578125" style="33" customWidth="1"/>
    <col min="10242" max="10242" width="58.85546875" style="33" customWidth="1"/>
    <col min="10243" max="10243" width="6.42578125" style="33" customWidth="1"/>
    <col min="10244" max="10244" width="6.5703125" style="33" customWidth="1"/>
    <col min="10245" max="10245" width="11.28515625" style="33" customWidth="1"/>
    <col min="10246" max="10246" width="12.42578125" style="33" customWidth="1"/>
    <col min="10247" max="10247" width="3.28515625" style="33" customWidth="1"/>
    <col min="10248" max="10249" width="0" style="33" hidden="1" customWidth="1"/>
    <col min="10250" max="10496" width="11.5703125" style="33"/>
    <col min="10497" max="10497" width="10.42578125" style="33" customWidth="1"/>
    <col min="10498" max="10498" width="58.85546875" style="33" customWidth="1"/>
    <col min="10499" max="10499" width="6.42578125" style="33" customWidth="1"/>
    <col min="10500" max="10500" width="6.5703125" style="33" customWidth="1"/>
    <col min="10501" max="10501" width="11.28515625" style="33" customWidth="1"/>
    <col min="10502" max="10502" width="12.42578125" style="33" customWidth="1"/>
    <col min="10503" max="10503" width="3.28515625" style="33" customWidth="1"/>
    <col min="10504" max="10505" width="0" style="33" hidden="1" customWidth="1"/>
    <col min="10506" max="10752" width="11.5703125" style="33"/>
    <col min="10753" max="10753" width="10.42578125" style="33" customWidth="1"/>
    <col min="10754" max="10754" width="58.85546875" style="33" customWidth="1"/>
    <col min="10755" max="10755" width="6.42578125" style="33" customWidth="1"/>
    <col min="10756" max="10756" width="6.5703125" style="33" customWidth="1"/>
    <col min="10757" max="10757" width="11.28515625" style="33" customWidth="1"/>
    <col min="10758" max="10758" width="12.42578125" style="33" customWidth="1"/>
    <col min="10759" max="10759" width="3.28515625" style="33" customWidth="1"/>
    <col min="10760" max="10761" width="0" style="33" hidden="1" customWidth="1"/>
    <col min="10762" max="11008" width="11.5703125" style="33"/>
    <col min="11009" max="11009" width="10.42578125" style="33" customWidth="1"/>
    <col min="11010" max="11010" width="58.85546875" style="33" customWidth="1"/>
    <col min="11011" max="11011" width="6.42578125" style="33" customWidth="1"/>
    <col min="11012" max="11012" width="6.5703125" style="33" customWidth="1"/>
    <col min="11013" max="11013" width="11.28515625" style="33" customWidth="1"/>
    <col min="11014" max="11014" width="12.42578125" style="33" customWidth="1"/>
    <col min="11015" max="11015" width="3.28515625" style="33" customWidth="1"/>
    <col min="11016" max="11017" width="0" style="33" hidden="1" customWidth="1"/>
    <col min="11018" max="11264" width="11.5703125" style="33"/>
    <col min="11265" max="11265" width="10.42578125" style="33" customWidth="1"/>
    <col min="11266" max="11266" width="58.85546875" style="33" customWidth="1"/>
    <col min="11267" max="11267" width="6.42578125" style="33" customWidth="1"/>
    <col min="11268" max="11268" width="6.5703125" style="33" customWidth="1"/>
    <col min="11269" max="11269" width="11.28515625" style="33" customWidth="1"/>
    <col min="11270" max="11270" width="12.42578125" style="33" customWidth="1"/>
    <col min="11271" max="11271" width="3.28515625" style="33" customWidth="1"/>
    <col min="11272" max="11273" width="0" style="33" hidden="1" customWidth="1"/>
    <col min="11274" max="11520" width="11.5703125" style="33"/>
    <col min="11521" max="11521" width="10.42578125" style="33" customWidth="1"/>
    <col min="11522" max="11522" width="58.85546875" style="33" customWidth="1"/>
    <col min="11523" max="11523" width="6.42578125" style="33" customWidth="1"/>
    <col min="11524" max="11524" width="6.5703125" style="33" customWidth="1"/>
    <col min="11525" max="11525" width="11.28515625" style="33" customWidth="1"/>
    <col min="11526" max="11526" width="12.42578125" style="33" customWidth="1"/>
    <col min="11527" max="11527" width="3.28515625" style="33" customWidth="1"/>
    <col min="11528" max="11529" width="0" style="33" hidden="1" customWidth="1"/>
    <col min="11530" max="11776" width="11.5703125" style="33"/>
    <col min="11777" max="11777" width="10.42578125" style="33" customWidth="1"/>
    <col min="11778" max="11778" width="58.85546875" style="33" customWidth="1"/>
    <col min="11779" max="11779" width="6.42578125" style="33" customWidth="1"/>
    <col min="11780" max="11780" width="6.5703125" style="33" customWidth="1"/>
    <col min="11781" max="11781" width="11.28515625" style="33" customWidth="1"/>
    <col min="11782" max="11782" width="12.42578125" style="33" customWidth="1"/>
    <col min="11783" max="11783" width="3.28515625" style="33" customWidth="1"/>
    <col min="11784" max="11785" width="0" style="33" hidden="1" customWidth="1"/>
    <col min="11786" max="12032" width="11.5703125" style="33"/>
    <col min="12033" max="12033" width="10.42578125" style="33" customWidth="1"/>
    <col min="12034" max="12034" width="58.85546875" style="33" customWidth="1"/>
    <col min="12035" max="12035" width="6.42578125" style="33" customWidth="1"/>
    <col min="12036" max="12036" width="6.5703125" style="33" customWidth="1"/>
    <col min="12037" max="12037" width="11.28515625" style="33" customWidth="1"/>
    <col min="12038" max="12038" width="12.42578125" style="33" customWidth="1"/>
    <col min="12039" max="12039" width="3.28515625" style="33" customWidth="1"/>
    <col min="12040" max="12041" width="0" style="33" hidden="1" customWidth="1"/>
    <col min="12042" max="12288" width="11.5703125" style="33"/>
    <col min="12289" max="12289" width="10.42578125" style="33" customWidth="1"/>
    <col min="12290" max="12290" width="58.85546875" style="33" customWidth="1"/>
    <col min="12291" max="12291" width="6.42578125" style="33" customWidth="1"/>
    <col min="12292" max="12292" width="6.5703125" style="33" customWidth="1"/>
    <col min="12293" max="12293" width="11.28515625" style="33" customWidth="1"/>
    <col min="12294" max="12294" width="12.42578125" style="33" customWidth="1"/>
    <col min="12295" max="12295" width="3.28515625" style="33" customWidth="1"/>
    <col min="12296" max="12297" width="0" style="33" hidden="1" customWidth="1"/>
    <col min="12298" max="12544" width="11.5703125" style="33"/>
    <col min="12545" max="12545" width="10.42578125" style="33" customWidth="1"/>
    <col min="12546" max="12546" width="58.85546875" style="33" customWidth="1"/>
    <col min="12547" max="12547" width="6.42578125" style="33" customWidth="1"/>
    <col min="12548" max="12548" width="6.5703125" style="33" customWidth="1"/>
    <col min="12549" max="12549" width="11.28515625" style="33" customWidth="1"/>
    <col min="12550" max="12550" width="12.42578125" style="33" customWidth="1"/>
    <col min="12551" max="12551" width="3.28515625" style="33" customWidth="1"/>
    <col min="12552" max="12553" width="0" style="33" hidden="1" customWidth="1"/>
    <col min="12554" max="12800" width="11.5703125" style="33"/>
    <col min="12801" max="12801" width="10.42578125" style="33" customWidth="1"/>
    <col min="12802" max="12802" width="58.85546875" style="33" customWidth="1"/>
    <col min="12803" max="12803" width="6.42578125" style="33" customWidth="1"/>
    <col min="12804" max="12804" width="6.5703125" style="33" customWidth="1"/>
    <col min="12805" max="12805" width="11.28515625" style="33" customWidth="1"/>
    <col min="12806" max="12806" width="12.42578125" style="33" customWidth="1"/>
    <col min="12807" max="12807" width="3.28515625" style="33" customWidth="1"/>
    <col min="12808" max="12809" width="0" style="33" hidden="1" customWidth="1"/>
    <col min="12810" max="13056" width="11.5703125" style="33"/>
    <col min="13057" max="13057" width="10.42578125" style="33" customWidth="1"/>
    <col min="13058" max="13058" width="58.85546875" style="33" customWidth="1"/>
    <col min="13059" max="13059" width="6.42578125" style="33" customWidth="1"/>
    <col min="13060" max="13060" width="6.5703125" style="33" customWidth="1"/>
    <col min="13061" max="13061" width="11.28515625" style="33" customWidth="1"/>
    <col min="13062" max="13062" width="12.42578125" style="33" customWidth="1"/>
    <col min="13063" max="13063" width="3.28515625" style="33" customWidth="1"/>
    <col min="13064" max="13065" width="0" style="33" hidden="1" customWidth="1"/>
    <col min="13066" max="13312" width="11.5703125" style="33"/>
    <col min="13313" max="13313" width="10.42578125" style="33" customWidth="1"/>
    <col min="13314" max="13314" width="58.85546875" style="33" customWidth="1"/>
    <col min="13315" max="13315" width="6.42578125" style="33" customWidth="1"/>
    <col min="13316" max="13316" width="6.5703125" style="33" customWidth="1"/>
    <col min="13317" max="13317" width="11.28515625" style="33" customWidth="1"/>
    <col min="13318" max="13318" width="12.42578125" style="33" customWidth="1"/>
    <col min="13319" max="13319" width="3.28515625" style="33" customWidth="1"/>
    <col min="13320" max="13321" width="0" style="33" hidden="1" customWidth="1"/>
    <col min="13322" max="13568" width="11.5703125" style="33"/>
    <col min="13569" max="13569" width="10.42578125" style="33" customWidth="1"/>
    <col min="13570" max="13570" width="58.85546875" style="33" customWidth="1"/>
    <col min="13571" max="13571" width="6.42578125" style="33" customWidth="1"/>
    <col min="13572" max="13572" width="6.5703125" style="33" customWidth="1"/>
    <col min="13573" max="13573" width="11.28515625" style="33" customWidth="1"/>
    <col min="13574" max="13574" width="12.42578125" style="33" customWidth="1"/>
    <col min="13575" max="13575" width="3.28515625" style="33" customWidth="1"/>
    <col min="13576" max="13577" width="0" style="33" hidden="1" customWidth="1"/>
    <col min="13578" max="13824" width="11.5703125" style="33"/>
    <col min="13825" max="13825" width="10.42578125" style="33" customWidth="1"/>
    <col min="13826" max="13826" width="58.85546875" style="33" customWidth="1"/>
    <col min="13827" max="13827" width="6.42578125" style="33" customWidth="1"/>
    <col min="13828" max="13828" width="6.5703125" style="33" customWidth="1"/>
    <col min="13829" max="13829" width="11.28515625" style="33" customWidth="1"/>
    <col min="13830" max="13830" width="12.42578125" style="33" customWidth="1"/>
    <col min="13831" max="13831" width="3.28515625" style="33" customWidth="1"/>
    <col min="13832" max="13833" width="0" style="33" hidden="1" customWidth="1"/>
    <col min="13834" max="14080" width="11.5703125" style="33"/>
    <col min="14081" max="14081" width="10.42578125" style="33" customWidth="1"/>
    <col min="14082" max="14082" width="58.85546875" style="33" customWidth="1"/>
    <col min="14083" max="14083" width="6.42578125" style="33" customWidth="1"/>
    <col min="14084" max="14084" width="6.5703125" style="33" customWidth="1"/>
    <col min="14085" max="14085" width="11.28515625" style="33" customWidth="1"/>
    <col min="14086" max="14086" width="12.42578125" style="33" customWidth="1"/>
    <col min="14087" max="14087" width="3.28515625" style="33" customWidth="1"/>
    <col min="14088" max="14089" width="0" style="33" hidden="1" customWidth="1"/>
    <col min="14090" max="14336" width="11.5703125" style="33"/>
    <col min="14337" max="14337" width="10.42578125" style="33" customWidth="1"/>
    <col min="14338" max="14338" width="58.85546875" style="33" customWidth="1"/>
    <col min="14339" max="14339" width="6.42578125" style="33" customWidth="1"/>
    <col min="14340" max="14340" width="6.5703125" style="33" customWidth="1"/>
    <col min="14341" max="14341" width="11.28515625" style="33" customWidth="1"/>
    <col min="14342" max="14342" width="12.42578125" style="33" customWidth="1"/>
    <col min="14343" max="14343" width="3.28515625" style="33" customWidth="1"/>
    <col min="14344" max="14345" width="0" style="33" hidden="1" customWidth="1"/>
    <col min="14346" max="14592" width="11.5703125" style="33"/>
    <col min="14593" max="14593" width="10.42578125" style="33" customWidth="1"/>
    <col min="14594" max="14594" width="58.85546875" style="33" customWidth="1"/>
    <col min="14595" max="14595" width="6.42578125" style="33" customWidth="1"/>
    <col min="14596" max="14596" width="6.5703125" style="33" customWidth="1"/>
    <col min="14597" max="14597" width="11.28515625" style="33" customWidth="1"/>
    <col min="14598" max="14598" width="12.42578125" style="33" customWidth="1"/>
    <col min="14599" max="14599" width="3.28515625" style="33" customWidth="1"/>
    <col min="14600" max="14601" width="0" style="33" hidden="1" customWidth="1"/>
    <col min="14602" max="14848" width="11.5703125" style="33"/>
    <col min="14849" max="14849" width="10.42578125" style="33" customWidth="1"/>
    <col min="14850" max="14850" width="58.85546875" style="33" customWidth="1"/>
    <col min="14851" max="14851" width="6.42578125" style="33" customWidth="1"/>
    <col min="14852" max="14852" width="6.5703125" style="33" customWidth="1"/>
    <col min="14853" max="14853" width="11.28515625" style="33" customWidth="1"/>
    <col min="14854" max="14854" width="12.42578125" style="33" customWidth="1"/>
    <col min="14855" max="14855" width="3.28515625" style="33" customWidth="1"/>
    <col min="14856" max="14857" width="0" style="33" hidden="1" customWidth="1"/>
    <col min="14858" max="15104" width="11.5703125" style="33"/>
    <col min="15105" max="15105" width="10.42578125" style="33" customWidth="1"/>
    <col min="15106" max="15106" width="58.85546875" style="33" customWidth="1"/>
    <col min="15107" max="15107" width="6.42578125" style="33" customWidth="1"/>
    <col min="15108" max="15108" width="6.5703125" style="33" customWidth="1"/>
    <col min="15109" max="15109" width="11.28515625" style="33" customWidth="1"/>
    <col min="15110" max="15110" width="12.42578125" style="33" customWidth="1"/>
    <col min="15111" max="15111" width="3.28515625" style="33" customWidth="1"/>
    <col min="15112" max="15113" width="0" style="33" hidden="1" customWidth="1"/>
    <col min="15114" max="15360" width="11.5703125" style="33"/>
    <col min="15361" max="15361" width="10.42578125" style="33" customWidth="1"/>
    <col min="15362" max="15362" width="58.85546875" style="33" customWidth="1"/>
    <col min="15363" max="15363" width="6.42578125" style="33" customWidth="1"/>
    <col min="15364" max="15364" width="6.5703125" style="33" customWidth="1"/>
    <col min="15365" max="15365" width="11.28515625" style="33" customWidth="1"/>
    <col min="15366" max="15366" width="12.42578125" style="33" customWidth="1"/>
    <col min="15367" max="15367" width="3.28515625" style="33" customWidth="1"/>
    <col min="15368" max="15369" width="0" style="33" hidden="1" customWidth="1"/>
    <col min="15370" max="15616" width="11.5703125" style="33"/>
    <col min="15617" max="15617" width="10.42578125" style="33" customWidth="1"/>
    <col min="15618" max="15618" width="58.85546875" style="33" customWidth="1"/>
    <col min="15619" max="15619" width="6.42578125" style="33" customWidth="1"/>
    <col min="15620" max="15620" width="6.5703125" style="33" customWidth="1"/>
    <col min="15621" max="15621" width="11.28515625" style="33" customWidth="1"/>
    <col min="15622" max="15622" width="12.42578125" style="33" customWidth="1"/>
    <col min="15623" max="15623" width="3.28515625" style="33" customWidth="1"/>
    <col min="15624" max="15625" width="0" style="33" hidden="1" customWidth="1"/>
    <col min="15626" max="15872" width="11.5703125" style="33"/>
    <col min="15873" max="15873" width="10.42578125" style="33" customWidth="1"/>
    <col min="15874" max="15874" width="58.85546875" style="33" customWidth="1"/>
    <col min="15875" max="15875" width="6.42578125" style="33" customWidth="1"/>
    <col min="15876" max="15876" width="6.5703125" style="33" customWidth="1"/>
    <col min="15877" max="15877" width="11.28515625" style="33" customWidth="1"/>
    <col min="15878" max="15878" width="12.42578125" style="33" customWidth="1"/>
    <col min="15879" max="15879" width="3.28515625" style="33" customWidth="1"/>
    <col min="15880" max="15881" width="0" style="33" hidden="1" customWidth="1"/>
    <col min="15882" max="16128" width="11.5703125" style="33"/>
    <col min="16129" max="16129" width="10.42578125" style="33" customWidth="1"/>
    <col min="16130" max="16130" width="58.85546875" style="33" customWidth="1"/>
    <col min="16131" max="16131" width="6.42578125" style="33" customWidth="1"/>
    <col min="16132" max="16132" width="6.5703125" style="33" customWidth="1"/>
    <col min="16133" max="16133" width="11.28515625" style="33" customWidth="1"/>
    <col min="16134" max="16134" width="12.42578125" style="33" customWidth="1"/>
    <col min="16135" max="16135" width="3.28515625" style="33" customWidth="1"/>
    <col min="16136" max="16137" width="0" style="33" hidden="1" customWidth="1"/>
    <col min="16138" max="16384" width="11.5703125" style="33"/>
  </cols>
  <sheetData>
    <row r="1" spans="1:13" ht="13.9" customHeight="1">
      <c r="A1" s="1"/>
      <c r="B1" s="314"/>
      <c r="C1" s="314"/>
      <c r="D1" s="314"/>
      <c r="E1" s="314"/>
      <c r="F1" s="271"/>
    </row>
    <row r="2" spans="1:13" ht="13.9" customHeight="1">
      <c r="A2" s="315" t="str">
        <f>Récapitulatif!A2</f>
        <v>PRO 19/01/2026 - IND. B</v>
      </c>
      <c r="B2" s="315"/>
      <c r="C2" s="19"/>
      <c r="D2" s="19"/>
      <c r="E2" s="19"/>
      <c r="F2" s="271"/>
    </row>
    <row r="3" spans="1:13" ht="13.9" customHeight="1">
      <c r="A3" s="3"/>
      <c r="B3" s="3"/>
      <c r="C3" s="19"/>
      <c r="D3" s="19"/>
      <c r="E3" s="19"/>
      <c r="F3" s="271"/>
    </row>
    <row r="4" spans="1:13" ht="13.9" customHeight="1">
      <c r="A4" s="3"/>
      <c r="B4" s="3"/>
      <c r="C4" s="19"/>
      <c r="D4" s="19"/>
      <c r="E4" s="19"/>
      <c r="F4" s="271"/>
    </row>
    <row r="5" spans="1:13" s="21" customFormat="1" ht="13.9" customHeight="1">
      <c r="A5" s="336" t="s">
        <v>70</v>
      </c>
      <c r="B5" s="336"/>
      <c r="C5" s="336"/>
      <c r="D5" s="336"/>
      <c r="E5" s="336"/>
      <c r="F5" s="336"/>
    </row>
    <row r="6" spans="1:13" s="21" customFormat="1" ht="13.9" customHeight="1">
      <c r="B6" s="23"/>
      <c r="D6" s="17"/>
      <c r="E6" s="88"/>
      <c r="F6" s="17"/>
      <c r="G6" s="88"/>
    </row>
    <row r="7" spans="1:13" s="1" customFormat="1" ht="13.9" customHeight="1">
      <c r="A7" s="337" t="s">
        <v>11</v>
      </c>
      <c r="B7" s="337"/>
      <c r="C7" s="337"/>
      <c r="D7" s="337"/>
      <c r="E7" s="337"/>
      <c r="F7" s="337"/>
      <c r="G7" s="19"/>
      <c r="J7" s="87"/>
      <c r="K7" s="89"/>
      <c r="L7" s="87"/>
      <c r="M7" s="89"/>
    </row>
    <row r="8" spans="1:13" s="1" customFormat="1" ht="13.9" customHeight="1">
      <c r="A8" s="337" t="s">
        <v>13</v>
      </c>
      <c r="B8" s="337"/>
      <c r="C8" s="337"/>
      <c r="D8" s="337"/>
      <c r="E8" s="337"/>
      <c r="F8" s="337"/>
      <c r="G8" s="19"/>
      <c r="J8" s="87"/>
      <c r="K8" s="89"/>
      <c r="L8" s="87"/>
      <c r="M8" s="89"/>
    </row>
    <row r="9" spans="1:13" s="1" customFormat="1" ht="13.9" customHeight="1">
      <c r="A9" s="337" t="s">
        <v>14</v>
      </c>
      <c r="B9" s="337"/>
      <c r="C9" s="337"/>
      <c r="D9" s="337"/>
      <c r="E9" s="337"/>
      <c r="F9" s="337"/>
      <c r="G9" s="19"/>
      <c r="J9" s="87"/>
      <c r="K9" s="89"/>
      <c r="L9" s="87"/>
      <c r="M9" s="89"/>
    </row>
    <row r="10" spans="1:13" ht="13.9" customHeight="1" thickBot="1">
      <c r="A10" s="4"/>
      <c r="B10" s="4"/>
      <c r="C10" s="4"/>
      <c r="D10" s="4"/>
      <c r="E10" s="4"/>
      <c r="F10" s="4"/>
    </row>
    <row r="11" spans="1:13" s="35" customFormat="1" ht="23.25" thickBot="1">
      <c r="A11" s="76" t="s">
        <v>0</v>
      </c>
      <c r="B11" s="77" t="s">
        <v>1</v>
      </c>
      <c r="C11" s="78" t="s">
        <v>2</v>
      </c>
      <c r="D11" s="78" t="s">
        <v>3</v>
      </c>
      <c r="E11" s="5" t="s">
        <v>4</v>
      </c>
      <c r="F11" s="128" t="s">
        <v>5</v>
      </c>
      <c r="G11" s="34"/>
      <c r="J11" s="36"/>
    </row>
    <row r="12" spans="1:13" s="75" customFormat="1" ht="13.9" customHeight="1">
      <c r="A12" s="37"/>
      <c r="B12" s="38"/>
      <c r="C12" s="79"/>
      <c r="D12" s="79"/>
      <c r="E12" s="7"/>
      <c r="F12" s="8"/>
      <c r="J12" s="73"/>
    </row>
    <row r="13" spans="1:13" s="39" customFormat="1" ht="13.9" customHeight="1">
      <c r="A13" s="92"/>
      <c r="B13" s="61" t="s">
        <v>84</v>
      </c>
      <c r="C13" s="28"/>
      <c r="D13" s="90"/>
      <c r="E13" s="10"/>
      <c r="F13" s="29"/>
    </row>
    <row r="14" spans="1:13" s="39" customFormat="1" ht="13.9" customHeight="1">
      <c r="A14" s="95"/>
      <c r="B14" s="63"/>
      <c r="C14" s="28"/>
      <c r="D14" s="90"/>
      <c r="E14" s="10"/>
      <c r="F14" s="29"/>
    </row>
    <row r="15" spans="1:13" s="39" customFormat="1" ht="13.9" customHeight="1">
      <c r="A15" s="95"/>
      <c r="B15" s="25" t="s">
        <v>92</v>
      </c>
      <c r="C15" s="28" t="s">
        <v>10</v>
      </c>
      <c r="D15" s="90">
        <v>190</v>
      </c>
      <c r="E15" s="10"/>
      <c r="F15" s="29">
        <f t="shared" ref="F15" si="0">D15*E15</f>
        <v>0</v>
      </c>
    </row>
    <row r="16" spans="1:13" s="39" customFormat="1" ht="13.9" customHeight="1">
      <c r="A16" s="95"/>
      <c r="B16" s="25" t="s">
        <v>231</v>
      </c>
      <c r="C16" s="28" t="s">
        <v>10</v>
      </c>
      <c r="D16" s="90">
        <v>18</v>
      </c>
      <c r="E16" s="10"/>
      <c r="F16" s="29">
        <f t="shared" ref="F16" si="1">D16*E16</f>
        <v>0</v>
      </c>
    </row>
    <row r="17" spans="1:6" s="39" customFormat="1" ht="13.9" customHeight="1">
      <c r="A17" s="95"/>
      <c r="B17" s="25" t="s">
        <v>233</v>
      </c>
      <c r="C17" s="28" t="s">
        <v>7</v>
      </c>
      <c r="D17" s="90">
        <v>1</v>
      </c>
      <c r="E17" s="10"/>
      <c r="F17" s="29">
        <f t="shared" ref="F17:F19" si="2">D17*E17</f>
        <v>0</v>
      </c>
    </row>
    <row r="18" spans="1:6" s="39" customFormat="1" ht="13.9" customHeight="1">
      <c r="A18" s="95"/>
      <c r="B18" s="25" t="s">
        <v>100</v>
      </c>
      <c r="C18" s="28" t="s">
        <v>7</v>
      </c>
      <c r="D18" s="90">
        <v>1</v>
      </c>
      <c r="E18" s="10"/>
      <c r="F18" s="29">
        <f t="shared" si="2"/>
        <v>0</v>
      </c>
    </row>
    <row r="19" spans="1:6" s="39" customFormat="1" ht="13.9" customHeight="1">
      <c r="A19" s="95"/>
      <c r="B19" s="25" t="s">
        <v>232</v>
      </c>
      <c r="C19" s="28" t="s">
        <v>10</v>
      </c>
      <c r="D19" s="90">
        <v>8</v>
      </c>
      <c r="E19" s="10"/>
      <c r="F19" s="29">
        <f t="shared" si="2"/>
        <v>0</v>
      </c>
    </row>
    <row r="20" spans="1:6" s="39" customFormat="1" ht="13.9" customHeight="1">
      <c r="A20" s="95"/>
      <c r="B20" s="25" t="s">
        <v>246</v>
      </c>
      <c r="C20" s="28" t="s">
        <v>10</v>
      </c>
      <c r="D20" s="90">
        <v>8</v>
      </c>
      <c r="E20" s="10"/>
      <c r="F20" s="29">
        <f>+D20*E20</f>
        <v>0</v>
      </c>
    </row>
    <row r="21" spans="1:6" s="39" customFormat="1" ht="13.9" customHeight="1" thickBot="1">
      <c r="A21" s="95"/>
      <c r="B21" s="63"/>
      <c r="C21" s="28"/>
      <c r="D21" s="90"/>
      <c r="E21" s="10"/>
      <c r="F21" s="29"/>
    </row>
    <row r="22" spans="1:6" s="39" customFormat="1" ht="13.9" customHeight="1" thickBot="1">
      <c r="A22" s="69"/>
      <c r="B22" s="59"/>
      <c r="C22" s="59"/>
      <c r="D22" s="59"/>
      <c r="E22" s="70" t="str">
        <f>CONCATENATE(B13,IF(B13="",""," :")," Sous-total H.T. ")</f>
        <v xml:space="preserve">Cloisons : Sous-total H.T. </v>
      </c>
      <c r="F22" s="266">
        <f>SUM(F13:F21)</f>
        <v>0</v>
      </c>
    </row>
    <row r="23" spans="1:6" s="39" customFormat="1" ht="13.9" customHeight="1">
      <c r="A23" s="62"/>
      <c r="B23" s="63"/>
      <c r="C23" s="28"/>
      <c r="D23" s="90"/>
      <c r="E23" s="10"/>
      <c r="F23" s="29"/>
    </row>
    <row r="24" spans="1:6" s="39" customFormat="1" ht="13.9" customHeight="1">
      <c r="A24" s="62"/>
      <c r="B24" s="61" t="s">
        <v>28</v>
      </c>
      <c r="C24" s="28"/>
      <c r="D24" s="90"/>
      <c r="E24" s="10"/>
      <c r="F24" s="29"/>
    </row>
    <row r="25" spans="1:6" s="39" customFormat="1" ht="13.9" customHeight="1">
      <c r="A25" s="62"/>
      <c r="B25" s="63"/>
      <c r="C25" s="28"/>
      <c r="D25" s="90"/>
      <c r="E25" s="10"/>
      <c r="F25" s="29"/>
    </row>
    <row r="26" spans="1:6" s="39" customFormat="1" ht="13.9" customHeight="1">
      <c r="A26" s="62"/>
      <c r="B26" s="25" t="s">
        <v>108</v>
      </c>
      <c r="C26" s="28" t="s">
        <v>10</v>
      </c>
      <c r="D26" s="90">
        <v>6</v>
      </c>
      <c r="E26" s="159"/>
      <c r="F26" s="29">
        <f>D26*E26</f>
        <v>0</v>
      </c>
    </row>
    <row r="27" spans="1:6" s="39" customFormat="1" ht="13.9" customHeight="1">
      <c r="A27" s="62"/>
      <c r="B27" s="25" t="s">
        <v>64</v>
      </c>
      <c r="C27" s="28" t="s">
        <v>10</v>
      </c>
      <c r="D27" s="90">
        <f>64+8+15+55+19+12+5</f>
        <v>178</v>
      </c>
      <c r="E27" s="159"/>
      <c r="F27" s="29">
        <f>D27*E27</f>
        <v>0</v>
      </c>
    </row>
    <row r="28" spans="1:6" s="39" customFormat="1" ht="13.9" customHeight="1">
      <c r="A28" s="62"/>
      <c r="B28" s="25" t="s">
        <v>171</v>
      </c>
      <c r="C28" s="28" t="s">
        <v>10</v>
      </c>
      <c r="D28" s="90">
        <f>125+21+43+45+22+22+37+20+30+30+20+6+15</f>
        <v>436</v>
      </c>
      <c r="E28" s="159"/>
      <c r="F28" s="29">
        <f>D28*E28</f>
        <v>0</v>
      </c>
    </row>
    <row r="29" spans="1:6" s="39" customFormat="1" ht="13.9" customHeight="1">
      <c r="A29" s="62"/>
      <c r="B29" s="25" t="s">
        <v>93</v>
      </c>
      <c r="C29" s="28" t="s">
        <v>12</v>
      </c>
      <c r="D29" s="90">
        <v>70</v>
      </c>
      <c r="E29" s="159"/>
      <c r="F29" s="29">
        <f>D29*E29</f>
        <v>0</v>
      </c>
    </row>
    <row r="30" spans="1:6" s="39" customFormat="1" ht="13.9" customHeight="1">
      <c r="A30" s="62"/>
      <c r="B30" s="25" t="s">
        <v>172</v>
      </c>
      <c r="C30" s="28" t="s">
        <v>10</v>
      </c>
      <c r="D30" s="90">
        <f>+D26+D27+D28</f>
        <v>620</v>
      </c>
      <c r="E30" s="159"/>
      <c r="F30" s="29">
        <f>D30*E30</f>
        <v>0</v>
      </c>
    </row>
    <row r="31" spans="1:6" s="39" customFormat="1" ht="13.9" customHeight="1" thickBot="1">
      <c r="A31" s="62"/>
      <c r="B31" s="63"/>
      <c r="C31" s="28"/>
      <c r="D31" s="90"/>
      <c r="E31" s="10"/>
      <c r="F31" s="29"/>
    </row>
    <row r="32" spans="1:6" s="39" customFormat="1" ht="13.9" customHeight="1" thickBot="1">
      <c r="A32" s="69"/>
      <c r="B32" s="59"/>
      <c r="C32" s="59"/>
      <c r="D32" s="59"/>
      <c r="E32" s="70" t="str">
        <f>CONCATENATE(B24,IF(B24="",""," :")," Sous-total H.T. ")</f>
        <v xml:space="preserve">Faux-plafonds : Sous-total H.T. </v>
      </c>
      <c r="F32" s="266">
        <f>SUM(F25:F31)</f>
        <v>0</v>
      </c>
    </row>
    <row r="33" spans="1:12" s="75" customFormat="1" ht="13.9" customHeight="1">
      <c r="A33" s="62"/>
      <c r="B33" s="63"/>
      <c r="C33" s="28"/>
      <c r="D33" s="90"/>
      <c r="E33" s="10"/>
      <c r="F33" s="29"/>
      <c r="J33" s="135"/>
      <c r="K33" s="136"/>
    </row>
    <row r="34" spans="1:12" s="39" customFormat="1" ht="13.9" customHeight="1">
      <c r="A34" s="95"/>
      <c r="B34" s="61" t="s">
        <v>57</v>
      </c>
      <c r="C34" s="26"/>
      <c r="D34" s="64"/>
      <c r="E34" s="10"/>
      <c r="F34" s="29"/>
    </row>
    <row r="35" spans="1:12" s="39" customFormat="1" ht="13.9" customHeight="1">
      <c r="A35" s="95"/>
      <c r="B35" s="25"/>
      <c r="C35" s="26"/>
      <c r="D35" s="64"/>
      <c r="E35" s="10"/>
      <c r="F35" s="29"/>
    </row>
    <row r="36" spans="1:12" s="39" customFormat="1" ht="13.9" customHeight="1">
      <c r="A36" s="95"/>
      <c r="B36" s="58" t="s">
        <v>58</v>
      </c>
      <c r="C36" s="26"/>
      <c r="D36" s="64"/>
      <c r="E36" s="10"/>
      <c r="F36" s="29"/>
    </row>
    <row r="37" spans="1:12" s="39" customFormat="1" ht="13.9" customHeight="1">
      <c r="A37" s="95"/>
      <c r="B37" s="25" t="s">
        <v>113</v>
      </c>
      <c r="C37" s="26" t="s">
        <v>6</v>
      </c>
      <c r="D37" s="64">
        <v>1</v>
      </c>
      <c r="E37" s="10"/>
      <c r="F37" s="29">
        <f t="shared" ref="F37:F42" si="3">+D37*E37</f>
        <v>0</v>
      </c>
      <c r="H37" s="102"/>
      <c r="I37" s="102"/>
      <c r="K37" s="102"/>
    </row>
    <row r="38" spans="1:12" s="39" customFormat="1" ht="13.9" customHeight="1">
      <c r="A38" s="95"/>
      <c r="B38" s="25" t="s">
        <v>224</v>
      </c>
      <c r="C38" s="26" t="s">
        <v>6</v>
      </c>
      <c r="D38" s="64">
        <v>2</v>
      </c>
      <c r="E38" s="10"/>
      <c r="F38" s="29">
        <f t="shared" ref="F38:F39" si="4">+D38*E38</f>
        <v>0</v>
      </c>
      <c r="H38" s="102"/>
      <c r="I38" s="102"/>
      <c r="K38" s="102"/>
    </row>
    <row r="39" spans="1:12" s="39" customFormat="1" ht="13.9" customHeight="1">
      <c r="A39" s="95"/>
      <c r="B39" s="25" t="s">
        <v>235</v>
      </c>
      <c r="C39" s="26" t="s">
        <v>6</v>
      </c>
      <c r="D39" s="64">
        <v>1</v>
      </c>
      <c r="E39" s="10"/>
      <c r="F39" s="29">
        <f t="shared" si="4"/>
        <v>0</v>
      </c>
      <c r="H39" s="102"/>
      <c r="I39" s="102"/>
      <c r="J39" s="172"/>
      <c r="K39" s="102"/>
    </row>
    <row r="40" spans="1:12" s="39" customFormat="1" ht="13.9" customHeight="1">
      <c r="A40" s="95"/>
      <c r="B40" s="25" t="s">
        <v>236</v>
      </c>
      <c r="C40" s="26" t="s">
        <v>6</v>
      </c>
      <c r="D40" s="64">
        <v>1</v>
      </c>
      <c r="E40" s="10"/>
      <c r="F40" s="29">
        <f t="shared" ref="F40" si="5">+D40*E40</f>
        <v>0</v>
      </c>
      <c r="H40" s="102"/>
      <c r="I40" s="102"/>
      <c r="J40" s="172"/>
      <c r="K40" s="102"/>
    </row>
    <row r="41" spans="1:12" s="39" customFormat="1" ht="13.9" customHeight="1">
      <c r="A41" s="95"/>
      <c r="B41" s="25" t="s">
        <v>228</v>
      </c>
      <c r="C41" s="26" t="s">
        <v>6</v>
      </c>
      <c r="D41" s="64">
        <v>6</v>
      </c>
      <c r="E41" s="10"/>
      <c r="F41" s="29">
        <f t="shared" si="3"/>
        <v>0</v>
      </c>
    </row>
    <row r="42" spans="1:12" s="39" customFormat="1" ht="13.9" customHeight="1">
      <c r="A42" s="95"/>
      <c r="B42" s="25" t="s">
        <v>229</v>
      </c>
      <c r="C42" s="26" t="s">
        <v>6</v>
      </c>
      <c r="D42" s="64">
        <v>1</v>
      </c>
      <c r="E42" s="10"/>
      <c r="F42" s="29">
        <f t="shared" si="3"/>
        <v>0</v>
      </c>
      <c r="H42" s="171"/>
      <c r="L42" s="102"/>
    </row>
    <row r="43" spans="1:12" s="39" customFormat="1" ht="13.9" customHeight="1">
      <c r="A43" s="95"/>
      <c r="B43" s="25" t="s">
        <v>230</v>
      </c>
      <c r="C43" s="26"/>
      <c r="D43" s="64"/>
      <c r="E43" s="10"/>
      <c r="F43" s="29"/>
    </row>
    <row r="44" spans="1:12" s="39" customFormat="1" ht="13.9" customHeight="1">
      <c r="A44" s="95"/>
      <c r="B44" s="170" t="s">
        <v>101</v>
      </c>
      <c r="C44" s="26" t="s">
        <v>6</v>
      </c>
      <c r="D44" s="64">
        <v>4</v>
      </c>
      <c r="E44" s="10"/>
      <c r="F44" s="29">
        <f t="shared" ref="F44:F51" si="6">+D44*E44</f>
        <v>0</v>
      </c>
      <c r="H44" s="171"/>
      <c r="L44" s="102"/>
    </row>
    <row r="45" spans="1:12" s="39" customFormat="1" ht="13.9" customHeight="1">
      <c r="A45" s="95"/>
      <c r="B45" s="170" t="s">
        <v>102</v>
      </c>
      <c r="C45" s="26" t="s">
        <v>6</v>
      </c>
      <c r="D45" s="64">
        <v>1</v>
      </c>
      <c r="E45" s="10"/>
      <c r="F45" s="29">
        <f t="shared" si="6"/>
        <v>0</v>
      </c>
      <c r="H45" s="171"/>
      <c r="L45" s="102"/>
    </row>
    <row r="46" spans="1:12" s="39" customFormat="1" ht="13.9" customHeight="1">
      <c r="A46" s="95"/>
      <c r="B46" s="170" t="s">
        <v>103</v>
      </c>
      <c r="C46" s="26" t="s">
        <v>6</v>
      </c>
      <c r="D46" s="64">
        <v>1</v>
      </c>
      <c r="E46" s="10"/>
      <c r="F46" s="29">
        <f t="shared" si="6"/>
        <v>0</v>
      </c>
      <c r="H46" s="171"/>
      <c r="J46" s="172"/>
      <c r="L46" s="102"/>
    </row>
    <row r="47" spans="1:12" s="39" customFormat="1" ht="13.9" customHeight="1">
      <c r="A47" s="95"/>
      <c r="B47" s="170" t="s">
        <v>104</v>
      </c>
      <c r="C47" s="26" t="s">
        <v>6</v>
      </c>
      <c r="D47" s="64">
        <v>1</v>
      </c>
      <c r="E47" s="10"/>
      <c r="F47" s="29">
        <f t="shared" si="6"/>
        <v>0</v>
      </c>
      <c r="H47" s="171"/>
      <c r="L47" s="102"/>
    </row>
    <row r="48" spans="1:12" s="39" customFormat="1" ht="13.9" customHeight="1">
      <c r="A48" s="95"/>
      <c r="B48" s="25" t="s">
        <v>225</v>
      </c>
      <c r="C48" s="26" t="s">
        <v>10</v>
      </c>
      <c r="D48" s="64">
        <v>11</v>
      </c>
      <c r="E48" s="10"/>
      <c r="F48" s="29">
        <f t="shared" si="6"/>
        <v>0</v>
      </c>
    </row>
    <row r="49" spans="1:11" s="39" customFormat="1" ht="13.9" customHeight="1">
      <c r="A49" s="95"/>
      <c r="B49" s="25" t="s">
        <v>234</v>
      </c>
      <c r="C49" s="26" t="s">
        <v>10</v>
      </c>
      <c r="D49" s="64">
        <v>20</v>
      </c>
      <c r="E49" s="10"/>
      <c r="F49" s="29">
        <f t="shared" ref="F49" si="7">+D49*E49</f>
        <v>0</v>
      </c>
    </row>
    <row r="50" spans="1:11" s="39" customFormat="1" ht="13.9" customHeight="1">
      <c r="A50" s="95"/>
      <c r="B50" s="25"/>
      <c r="C50" s="26"/>
      <c r="D50" s="64"/>
      <c r="E50" s="10"/>
      <c r="F50" s="29"/>
    </row>
    <row r="51" spans="1:11" s="39" customFormat="1" ht="13.9" customHeight="1">
      <c r="A51" s="95"/>
      <c r="B51" s="58" t="s">
        <v>107</v>
      </c>
      <c r="C51" s="26" t="s">
        <v>12</v>
      </c>
      <c r="D51" s="64">
        <v>1.6</v>
      </c>
      <c r="E51" s="10"/>
      <c r="F51" s="29">
        <f t="shared" si="6"/>
        <v>0</v>
      </c>
    </row>
    <row r="52" spans="1:11" s="39" customFormat="1" ht="13.9" customHeight="1">
      <c r="A52" s="95"/>
      <c r="B52" s="25"/>
      <c r="C52" s="26"/>
      <c r="D52" s="64"/>
      <c r="E52" s="10"/>
      <c r="F52" s="29"/>
    </row>
    <row r="53" spans="1:11" s="39" customFormat="1" ht="13.9" customHeight="1">
      <c r="A53" s="95"/>
      <c r="B53" s="58" t="s">
        <v>59</v>
      </c>
      <c r="C53" s="30"/>
      <c r="D53" s="64"/>
      <c r="E53" s="10"/>
      <c r="F53" s="29"/>
    </row>
    <row r="54" spans="1:11" s="39" customFormat="1" ht="13.9" customHeight="1">
      <c r="A54" s="95"/>
      <c r="B54" s="25" t="s">
        <v>106</v>
      </c>
      <c r="C54" s="30" t="s">
        <v>12</v>
      </c>
      <c r="D54" s="64">
        <v>5</v>
      </c>
      <c r="E54" s="10"/>
      <c r="F54" s="29">
        <f>D54*E54</f>
        <v>0</v>
      </c>
    </row>
    <row r="55" spans="1:11" s="39" customFormat="1" ht="13.9" customHeight="1">
      <c r="A55" s="95"/>
      <c r="B55" s="25" t="s">
        <v>226</v>
      </c>
      <c r="C55" s="28" t="s">
        <v>10</v>
      </c>
      <c r="D55" s="90">
        <f>5*0.6</f>
        <v>3</v>
      </c>
      <c r="E55" s="10"/>
      <c r="F55" s="29">
        <f>D55*E55</f>
        <v>0</v>
      </c>
    </row>
    <row r="56" spans="1:11" s="39" customFormat="1" ht="13.9" customHeight="1">
      <c r="A56" s="95"/>
      <c r="B56" s="25" t="s">
        <v>67</v>
      </c>
      <c r="C56" s="30" t="s">
        <v>12</v>
      </c>
      <c r="D56" s="64">
        <v>430</v>
      </c>
      <c r="E56" s="10"/>
      <c r="F56" s="29">
        <f>D56*E56</f>
        <v>0</v>
      </c>
    </row>
    <row r="57" spans="1:11" s="39" customFormat="1" ht="13.9" customHeight="1" thickBot="1">
      <c r="A57" s="93"/>
      <c r="B57" s="97"/>
      <c r="C57" s="26"/>
      <c r="D57" s="64"/>
      <c r="E57" s="54"/>
      <c r="F57" s="27"/>
    </row>
    <row r="58" spans="1:11" s="39" customFormat="1" ht="13.9" customHeight="1" thickBot="1">
      <c r="A58" s="69"/>
      <c r="B58" s="59"/>
      <c r="C58" s="59"/>
      <c r="D58" s="59"/>
      <c r="E58" s="70" t="str">
        <f>CONCATENATE(B34,IF(B34="",""," :")," Sous-total H.T. ")</f>
        <v xml:space="preserve">Menuiseries intérieures : Sous-total H.T. </v>
      </c>
      <c r="F58" s="266">
        <f>SUM(F35:F57)</f>
        <v>0</v>
      </c>
    </row>
    <row r="59" spans="1:11" s="75" customFormat="1" ht="13.9" customHeight="1">
      <c r="A59" s="40"/>
      <c r="B59" s="41"/>
      <c r="C59" s="82"/>
      <c r="D59" s="82"/>
      <c r="E59" s="31"/>
      <c r="F59" s="32"/>
      <c r="J59" s="73"/>
    </row>
    <row r="60" spans="1:11" s="35" customFormat="1" ht="13.9" customHeight="1">
      <c r="A60" s="47"/>
      <c r="B60" s="169" t="s">
        <v>49</v>
      </c>
      <c r="C60" s="48"/>
      <c r="D60" s="49"/>
      <c r="E60" s="48"/>
      <c r="F60" s="8"/>
      <c r="J60" s="36"/>
    </row>
    <row r="61" spans="1:11" s="36" customFormat="1" ht="13.9" customHeight="1">
      <c r="A61" s="47"/>
      <c r="B61" s="25" t="s">
        <v>15</v>
      </c>
      <c r="C61" s="48"/>
      <c r="D61" s="49"/>
      <c r="E61" s="48"/>
      <c r="F61" s="8"/>
    </row>
    <row r="62" spans="1:11" s="35" customFormat="1" ht="13.9" customHeight="1">
      <c r="A62" s="47"/>
      <c r="B62" s="25" t="s">
        <v>71</v>
      </c>
      <c r="C62" s="48"/>
      <c r="D62" s="49"/>
      <c r="E62" s="48"/>
      <c r="F62" s="8"/>
      <c r="J62" s="36"/>
    </row>
    <row r="63" spans="1:11" s="35" customFormat="1" ht="13.9" customHeight="1" thickBot="1">
      <c r="A63" s="47"/>
      <c r="B63" s="148"/>
      <c r="C63" s="48"/>
      <c r="D63" s="49"/>
      <c r="E63" s="48"/>
      <c r="F63" s="8"/>
      <c r="J63" s="36"/>
    </row>
    <row r="64" spans="1:11" s="75" customFormat="1" ht="13.9" customHeight="1" thickBot="1">
      <c r="A64" s="42"/>
      <c r="B64" s="43"/>
      <c r="C64" s="44"/>
      <c r="D64" s="44"/>
      <c r="E64" s="144" t="str">
        <f>CONCATENATE(B60,IF(B60="",""," :")," Sous-total H.T. ")</f>
        <v xml:space="preserve">Autres prestations : Sous-total H.T. </v>
      </c>
      <c r="F64" s="268">
        <f>SUM(F60:F63)</f>
        <v>0</v>
      </c>
      <c r="J64" s="135"/>
      <c r="K64" s="136"/>
    </row>
    <row r="65" spans="1:12" s="75" customFormat="1" ht="13.9" customHeight="1" thickBot="1">
      <c r="A65" s="11"/>
      <c r="B65" s="12"/>
      <c r="C65" s="330" t="s">
        <v>8</v>
      </c>
      <c r="D65" s="330"/>
      <c r="E65" s="331"/>
      <c r="F65" s="269">
        <f>+F64+F58+F32+F22</f>
        <v>0</v>
      </c>
      <c r="J65" s="137"/>
      <c r="K65" s="50"/>
    </row>
    <row r="66" spans="1:12" s="75" customFormat="1" ht="13.9" customHeight="1" thickBot="1">
      <c r="A66" s="13"/>
      <c r="B66" s="14"/>
      <c r="C66" s="332">
        <v>0.2</v>
      </c>
      <c r="D66" s="332"/>
      <c r="E66" s="333"/>
      <c r="F66" s="269">
        <f>+F65*C66</f>
        <v>0</v>
      </c>
      <c r="J66" s="73"/>
    </row>
    <row r="67" spans="1:12" s="75" customFormat="1" ht="13.9" customHeight="1" thickBot="1">
      <c r="A67" s="15"/>
      <c r="B67" s="16"/>
      <c r="C67" s="334" t="s">
        <v>9</v>
      </c>
      <c r="D67" s="334"/>
      <c r="E67" s="335"/>
      <c r="F67" s="269">
        <f>SUM(F65:F66)</f>
        <v>0</v>
      </c>
      <c r="G67" s="10"/>
      <c r="J67" s="73"/>
    </row>
    <row r="68" spans="1:12" s="75" customFormat="1" ht="13.9" customHeight="1">
      <c r="A68" s="40"/>
      <c r="B68" s="41"/>
      <c r="C68" s="82"/>
      <c r="D68" s="82"/>
      <c r="E68" s="31"/>
      <c r="F68" s="32"/>
      <c r="J68" s="73"/>
    </row>
    <row r="69" spans="1:12" s="35" customFormat="1" ht="13.9" customHeight="1">
      <c r="A69" s="47"/>
      <c r="B69" s="169" t="s">
        <v>254</v>
      </c>
      <c r="C69" s="48"/>
      <c r="D69" s="49"/>
      <c r="E69" s="48"/>
      <c r="F69" s="8"/>
      <c r="J69" s="36"/>
    </row>
    <row r="70" spans="1:12" s="39" customFormat="1" ht="13.9" customHeight="1">
      <c r="A70" s="95"/>
      <c r="B70" s="25"/>
      <c r="C70" s="26"/>
      <c r="D70" s="64"/>
      <c r="E70" s="10"/>
      <c r="F70" s="29"/>
    </row>
    <row r="71" spans="1:12" s="39" customFormat="1" ht="13.9" customHeight="1">
      <c r="A71" s="95"/>
      <c r="B71" s="25" t="s">
        <v>227</v>
      </c>
      <c r="C71" s="26" t="s">
        <v>6</v>
      </c>
      <c r="D71" s="64">
        <v>5</v>
      </c>
      <c r="E71" s="10"/>
      <c r="F71" s="29">
        <f t="shared" ref="F71:F72" si="8">+D71*E71</f>
        <v>0</v>
      </c>
    </row>
    <row r="72" spans="1:12" s="39" customFormat="1" ht="13.9" customHeight="1">
      <c r="A72" s="95"/>
      <c r="B72" s="25" t="s">
        <v>237</v>
      </c>
      <c r="C72" s="26" t="s">
        <v>6</v>
      </c>
      <c r="D72" s="64">
        <v>1</v>
      </c>
      <c r="E72" s="10"/>
      <c r="F72" s="29">
        <f t="shared" si="8"/>
        <v>0</v>
      </c>
      <c r="H72" s="171"/>
      <c r="L72" s="102"/>
    </row>
    <row r="73" spans="1:12" s="39" customFormat="1" ht="13.9" customHeight="1">
      <c r="A73" s="95"/>
      <c r="B73" s="25" t="s">
        <v>238</v>
      </c>
      <c r="C73" s="26"/>
      <c r="D73" s="64"/>
      <c r="E73" s="10"/>
      <c r="F73" s="29"/>
    </row>
    <row r="74" spans="1:12" s="39" customFormat="1" ht="13.9" customHeight="1">
      <c r="A74" s="95"/>
      <c r="B74" s="170" t="s">
        <v>101</v>
      </c>
      <c r="C74" s="26" t="s">
        <v>6</v>
      </c>
      <c r="D74" s="64">
        <v>4</v>
      </c>
      <c r="E74" s="10"/>
      <c r="F74" s="29">
        <f t="shared" ref="F74:F79" si="9">+D74*E74</f>
        <v>0</v>
      </c>
      <c r="H74" s="171"/>
      <c r="L74" s="102"/>
    </row>
    <row r="75" spans="1:12" s="39" customFormat="1" ht="13.9" customHeight="1">
      <c r="A75" s="95"/>
      <c r="B75" s="170" t="s">
        <v>102</v>
      </c>
      <c r="C75" s="26" t="s">
        <v>6</v>
      </c>
      <c r="D75" s="64">
        <v>1</v>
      </c>
      <c r="E75" s="10"/>
      <c r="F75" s="29">
        <f t="shared" si="9"/>
        <v>0</v>
      </c>
      <c r="H75" s="171"/>
      <c r="L75" s="102"/>
    </row>
    <row r="76" spans="1:12" s="39" customFormat="1" ht="13.9" customHeight="1">
      <c r="A76" s="95"/>
      <c r="B76" s="170" t="s">
        <v>103</v>
      </c>
      <c r="C76" s="26" t="s">
        <v>6</v>
      </c>
      <c r="D76" s="64">
        <v>1</v>
      </c>
      <c r="E76" s="10"/>
      <c r="F76" s="29">
        <f t="shared" si="9"/>
        <v>0</v>
      </c>
      <c r="H76" s="171"/>
      <c r="J76" s="172"/>
      <c r="L76" s="102"/>
    </row>
    <row r="77" spans="1:12" s="39" customFormat="1" ht="13.9" customHeight="1">
      <c r="A77" s="95"/>
      <c r="B77" s="170" t="s">
        <v>104</v>
      </c>
      <c r="C77" s="26" t="s">
        <v>6</v>
      </c>
      <c r="D77" s="64">
        <v>1</v>
      </c>
      <c r="E77" s="10"/>
      <c r="F77" s="29">
        <f t="shared" si="9"/>
        <v>0</v>
      </c>
      <c r="H77" s="171"/>
      <c r="L77" s="102"/>
    </row>
    <row r="78" spans="1:12" s="39" customFormat="1" ht="13.9" customHeight="1">
      <c r="A78" s="95"/>
      <c r="B78" s="170" t="s">
        <v>105</v>
      </c>
      <c r="C78" s="26" t="s">
        <v>6</v>
      </c>
      <c r="D78" s="64">
        <v>1</v>
      </c>
      <c r="E78" s="10"/>
      <c r="F78" s="29">
        <f t="shared" si="9"/>
        <v>0</v>
      </c>
      <c r="H78" s="171"/>
      <c r="J78" s="172"/>
      <c r="L78" s="102"/>
    </row>
    <row r="79" spans="1:12" s="39" customFormat="1" ht="13.9" customHeight="1">
      <c r="A79" s="95"/>
      <c r="B79" s="25" t="s">
        <v>210</v>
      </c>
      <c r="C79" s="26" t="s">
        <v>10</v>
      </c>
      <c r="D79" s="64">
        <v>20</v>
      </c>
      <c r="E79" s="10"/>
      <c r="F79" s="29">
        <f t="shared" si="9"/>
        <v>0</v>
      </c>
    </row>
    <row r="80" spans="1:12" s="35" customFormat="1" ht="13.9" customHeight="1" thickBot="1">
      <c r="A80" s="47"/>
      <c r="B80" s="148"/>
      <c r="C80" s="48"/>
      <c r="D80" s="49"/>
      <c r="E80" s="48"/>
      <c r="F80" s="8"/>
      <c r="J80" s="36"/>
    </row>
    <row r="81" spans="1:11" s="75" customFormat="1" ht="13.9" customHeight="1" thickBot="1">
      <c r="A81" s="42"/>
      <c r="B81" s="43"/>
      <c r="C81" s="44"/>
      <c r="D81" s="44"/>
      <c r="E81" s="144" t="str">
        <f>CONCATENATE(B69,IF(B69="",""," :")," Sous-total H.T. ")</f>
        <v xml:space="preserve">Variante - Remplacement des portes stratifiées par des portes peintes : Sous-total H.T. </v>
      </c>
      <c r="F81" s="268">
        <f>SUM(F69:F80)</f>
        <v>0</v>
      </c>
      <c r="J81" s="135"/>
      <c r="K81" s="136"/>
    </row>
    <row r="82" spans="1:11" s="39" customFormat="1" ht="13.9" customHeight="1">
      <c r="A82" s="95"/>
      <c r="B82" s="25"/>
      <c r="C82" s="26"/>
      <c r="D82" s="64"/>
      <c r="E82" s="10"/>
      <c r="F82" s="29"/>
    </row>
    <row r="83" spans="1:11" s="39" customFormat="1" ht="13.9" customHeight="1">
      <c r="A83" s="95"/>
      <c r="B83" s="169" t="s">
        <v>255</v>
      </c>
      <c r="C83" s="26"/>
      <c r="D83" s="64"/>
      <c r="E83" s="10"/>
      <c r="F83" s="29"/>
    </row>
    <row r="84" spans="1:11" s="39" customFormat="1" ht="13.9" customHeight="1">
      <c r="A84" s="95"/>
      <c r="B84" s="25"/>
      <c r="C84" s="26"/>
      <c r="D84" s="64"/>
      <c r="E84" s="10"/>
      <c r="F84" s="29"/>
    </row>
    <row r="85" spans="1:11" s="39" customFormat="1" ht="13.9" customHeight="1">
      <c r="A85" s="95"/>
      <c r="B85" s="25" t="s">
        <v>92</v>
      </c>
      <c r="C85" s="28" t="s">
        <v>10</v>
      </c>
      <c r="D85" s="90">
        <f>6*2.5</f>
        <v>15</v>
      </c>
      <c r="E85" s="10"/>
      <c r="F85" s="29">
        <f t="shared" ref="F85" si="10">D85*E85</f>
        <v>0</v>
      </c>
    </row>
    <row r="86" spans="1:11" s="35" customFormat="1" ht="13.9" customHeight="1" thickBot="1">
      <c r="A86" s="47"/>
      <c r="B86" s="148"/>
      <c r="C86" s="48"/>
      <c r="D86" s="49"/>
      <c r="E86" s="48"/>
      <c r="F86" s="8"/>
      <c r="J86" s="36"/>
    </row>
    <row r="87" spans="1:11" s="75" customFormat="1" ht="13.9" customHeight="1" thickBot="1">
      <c r="A87" s="42"/>
      <c r="B87" s="43"/>
      <c r="C87" s="44"/>
      <c r="D87" s="44"/>
      <c r="E87" s="144" t="str">
        <f>CONCATENATE(B81,IF(B81="",""," :")," Sous-total H.T. ")</f>
        <v xml:space="preserve"> Sous-total H.T. </v>
      </c>
      <c r="F87" s="268">
        <f>SUM(F82:F86)</f>
        <v>0</v>
      </c>
      <c r="J87" s="135"/>
      <c r="K87" s="136"/>
    </row>
  </sheetData>
  <mergeCells count="9">
    <mergeCell ref="C65:E65"/>
    <mergeCell ref="C66:E66"/>
    <mergeCell ref="C67:E67"/>
    <mergeCell ref="B1:E1"/>
    <mergeCell ref="A2:B2"/>
    <mergeCell ref="A5:F5"/>
    <mergeCell ref="A8:F8"/>
    <mergeCell ref="A7:F7"/>
    <mergeCell ref="A9:F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Footer>&amp;Z&amp;F&amp;RPage &amp;P</oddFooter>
  </headerFooter>
  <rowBreaks count="1" manualBreakCount="1">
    <brk id="67" max="5" man="1"/>
  </rowBreaks>
  <colBreaks count="1" manualBreakCount="1">
    <brk id="6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B4F1F-E977-42E1-8D4B-F085CE3C512F}">
  <sheetPr>
    <pageSetUpPr fitToPage="1"/>
  </sheetPr>
  <dimension ref="A1:L89"/>
  <sheetViews>
    <sheetView view="pageBreakPreview" zoomScaleNormal="130" zoomScaleSheetLayoutView="100" workbookViewId="0">
      <selection activeCell="I19" sqref="I19"/>
    </sheetView>
  </sheetViews>
  <sheetFormatPr baseColWidth="10" defaultRowHeight="12.75"/>
  <cols>
    <col min="1" max="1" width="7" style="45" customWidth="1"/>
    <col min="2" max="2" width="68" style="45" customWidth="1"/>
    <col min="3" max="3" width="5.7109375" style="45" customWidth="1"/>
    <col min="4" max="4" width="6.5703125" style="45" customWidth="1"/>
    <col min="5" max="5" width="10.140625" style="46" customWidth="1"/>
    <col min="6" max="6" width="11.42578125" style="270" customWidth="1"/>
    <col min="7" max="7" width="3.28515625" style="33" customWidth="1"/>
    <col min="8" max="8" width="21" style="33" customWidth="1"/>
    <col min="9" max="9" width="30.140625" style="33" customWidth="1"/>
    <col min="10" max="10" width="20.85546875" style="33" customWidth="1"/>
    <col min="11" max="11" width="38.7109375" style="33" customWidth="1"/>
    <col min="12" max="255" width="11.5703125" style="33"/>
    <col min="256" max="256" width="10.42578125" style="33" customWidth="1"/>
    <col min="257" max="257" width="58.85546875" style="33" customWidth="1"/>
    <col min="258" max="258" width="6.42578125" style="33" customWidth="1"/>
    <col min="259" max="259" width="6.5703125" style="33" customWidth="1"/>
    <col min="260" max="260" width="11.28515625" style="33" customWidth="1"/>
    <col min="261" max="261" width="12.42578125" style="33" customWidth="1"/>
    <col min="262" max="262" width="3.28515625" style="33" customWidth="1"/>
    <col min="263" max="264" width="0" style="33" hidden="1" customWidth="1"/>
    <col min="265" max="511" width="11.5703125" style="33"/>
    <col min="512" max="512" width="10.42578125" style="33" customWidth="1"/>
    <col min="513" max="513" width="58.85546875" style="33" customWidth="1"/>
    <col min="514" max="514" width="6.42578125" style="33" customWidth="1"/>
    <col min="515" max="515" width="6.5703125" style="33" customWidth="1"/>
    <col min="516" max="516" width="11.28515625" style="33" customWidth="1"/>
    <col min="517" max="517" width="12.42578125" style="33" customWidth="1"/>
    <col min="518" max="518" width="3.28515625" style="33" customWidth="1"/>
    <col min="519" max="520" width="0" style="33" hidden="1" customWidth="1"/>
    <col min="521" max="767" width="11.5703125" style="33"/>
    <col min="768" max="768" width="10.42578125" style="33" customWidth="1"/>
    <col min="769" max="769" width="58.85546875" style="33" customWidth="1"/>
    <col min="770" max="770" width="6.42578125" style="33" customWidth="1"/>
    <col min="771" max="771" width="6.5703125" style="33" customWidth="1"/>
    <col min="772" max="772" width="11.28515625" style="33" customWidth="1"/>
    <col min="773" max="773" width="12.42578125" style="33" customWidth="1"/>
    <col min="774" max="774" width="3.28515625" style="33" customWidth="1"/>
    <col min="775" max="776" width="0" style="33" hidden="1" customWidth="1"/>
    <col min="777" max="1023" width="11.5703125" style="33"/>
    <col min="1024" max="1024" width="10.42578125" style="33" customWidth="1"/>
    <col min="1025" max="1025" width="58.85546875" style="33" customWidth="1"/>
    <col min="1026" max="1026" width="6.42578125" style="33" customWidth="1"/>
    <col min="1027" max="1027" width="6.5703125" style="33" customWidth="1"/>
    <col min="1028" max="1028" width="11.28515625" style="33" customWidth="1"/>
    <col min="1029" max="1029" width="12.42578125" style="33" customWidth="1"/>
    <col min="1030" max="1030" width="3.28515625" style="33" customWidth="1"/>
    <col min="1031" max="1032" width="0" style="33" hidden="1" customWidth="1"/>
    <col min="1033" max="1279" width="11.5703125" style="33"/>
    <col min="1280" max="1280" width="10.42578125" style="33" customWidth="1"/>
    <col min="1281" max="1281" width="58.85546875" style="33" customWidth="1"/>
    <col min="1282" max="1282" width="6.42578125" style="33" customWidth="1"/>
    <col min="1283" max="1283" width="6.5703125" style="33" customWidth="1"/>
    <col min="1284" max="1284" width="11.28515625" style="33" customWidth="1"/>
    <col min="1285" max="1285" width="12.42578125" style="33" customWidth="1"/>
    <col min="1286" max="1286" width="3.28515625" style="33" customWidth="1"/>
    <col min="1287" max="1288" width="0" style="33" hidden="1" customWidth="1"/>
    <col min="1289" max="1535" width="11.5703125" style="33"/>
    <col min="1536" max="1536" width="10.42578125" style="33" customWidth="1"/>
    <col min="1537" max="1537" width="58.85546875" style="33" customWidth="1"/>
    <col min="1538" max="1538" width="6.42578125" style="33" customWidth="1"/>
    <col min="1539" max="1539" width="6.5703125" style="33" customWidth="1"/>
    <col min="1540" max="1540" width="11.28515625" style="33" customWidth="1"/>
    <col min="1541" max="1541" width="12.42578125" style="33" customWidth="1"/>
    <col min="1542" max="1542" width="3.28515625" style="33" customWidth="1"/>
    <col min="1543" max="1544" width="0" style="33" hidden="1" customWidth="1"/>
    <col min="1545" max="1791" width="11.5703125" style="33"/>
    <col min="1792" max="1792" width="10.42578125" style="33" customWidth="1"/>
    <col min="1793" max="1793" width="58.85546875" style="33" customWidth="1"/>
    <col min="1794" max="1794" width="6.42578125" style="33" customWidth="1"/>
    <col min="1795" max="1795" width="6.5703125" style="33" customWidth="1"/>
    <col min="1796" max="1796" width="11.28515625" style="33" customWidth="1"/>
    <col min="1797" max="1797" width="12.42578125" style="33" customWidth="1"/>
    <col min="1798" max="1798" width="3.28515625" style="33" customWidth="1"/>
    <col min="1799" max="1800" width="0" style="33" hidden="1" customWidth="1"/>
    <col min="1801" max="2047" width="11.5703125" style="33"/>
    <col min="2048" max="2048" width="10.42578125" style="33" customWidth="1"/>
    <col min="2049" max="2049" width="58.85546875" style="33" customWidth="1"/>
    <col min="2050" max="2050" width="6.42578125" style="33" customWidth="1"/>
    <col min="2051" max="2051" width="6.5703125" style="33" customWidth="1"/>
    <col min="2052" max="2052" width="11.28515625" style="33" customWidth="1"/>
    <col min="2053" max="2053" width="12.42578125" style="33" customWidth="1"/>
    <col min="2054" max="2054" width="3.28515625" style="33" customWidth="1"/>
    <col min="2055" max="2056" width="0" style="33" hidden="1" customWidth="1"/>
    <col min="2057" max="2303" width="11.5703125" style="33"/>
    <col min="2304" max="2304" width="10.42578125" style="33" customWidth="1"/>
    <col min="2305" max="2305" width="58.85546875" style="33" customWidth="1"/>
    <col min="2306" max="2306" width="6.42578125" style="33" customWidth="1"/>
    <col min="2307" max="2307" width="6.5703125" style="33" customWidth="1"/>
    <col min="2308" max="2308" width="11.28515625" style="33" customWidth="1"/>
    <col min="2309" max="2309" width="12.42578125" style="33" customWidth="1"/>
    <col min="2310" max="2310" width="3.28515625" style="33" customWidth="1"/>
    <col min="2311" max="2312" width="0" style="33" hidden="1" customWidth="1"/>
    <col min="2313" max="2559" width="11.5703125" style="33"/>
    <col min="2560" max="2560" width="10.42578125" style="33" customWidth="1"/>
    <col min="2561" max="2561" width="58.85546875" style="33" customWidth="1"/>
    <col min="2562" max="2562" width="6.42578125" style="33" customWidth="1"/>
    <col min="2563" max="2563" width="6.5703125" style="33" customWidth="1"/>
    <col min="2564" max="2564" width="11.28515625" style="33" customWidth="1"/>
    <col min="2565" max="2565" width="12.42578125" style="33" customWidth="1"/>
    <col min="2566" max="2566" width="3.28515625" style="33" customWidth="1"/>
    <col min="2567" max="2568" width="0" style="33" hidden="1" customWidth="1"/>
    <col min="2569" max="2815" width="11.5703125" style="33"/>
    <col min="2816" max="2816" width="10.42578125" style="33" customWidth="1"/>
    <col min="2817" max="2817" width="58.85546875" style="33" customWidth="1"/>
    <col min="2818" max="2818" width="6.42578125" style="33" customWidth="1"/>
    <col min="2819" max="2819" width="6.5703125" style="33" customWidth="1"/>
    <col min="2820" max="2820" width="11.28515625" style="33" customWidth="1"/>
    <col min="2821" max="2821" width="12.42578125" style="33" customWidth="1"/>
    <col min="2822" max="2822" width="3.28515625" style="33" customWidth="1"/>
    <col min="2823" max="2824" width="0" style="33" hidden="1" customWidth="1"/>
    <col min="2825" max="3071" width="11.5703125" style="33"/>
    <col min="3072" max="3072" width="10.42578125" style="33" customWidth="1"/>
    <col min="3073" max="3073" width="58.85546875" style="33" customWidth="1"/>
    <col min="3074" max="3074" width="6.42578125" style="33" customWidth="1"/>
    <col min="3075" max="3075" width="6.5703125" style="33" customWidth="1"/>
    <col min="3076" max="3076" width="11.28515625" style="33" customWidth="1"/>
    <col min="3077" max="3077" width="12.42578125" style="33" customWidth="1"/>
    <col min="3078" max="3078" width="3.28515625" style="33" customWidth="1"/>
    <col min="3079" max="3080" width="0" style="33" hidden="1" customWidth="1"/>
    <col min="3081" max="3327" width="11.5703125" style="33"/>
    <col min="3328" max="3328" width="10.42578125" style="33" customWidth="1"/>
    <col min="3329" max="3329" width="58.85546875" style="33" customWidth="1"/>
    <col min="3330" max="3330" width="6.42578125" style="33" customWidth="1"/>
    <col min="3331" max="3331" width="6.5703125" style="33" customWidth="1"/>
    <col min="3332" max="3332" width="11.28515625" style="33" customWidth="1"/>
    <col min="3333" max="3333" width="12.42578125" style="33" customWidth="1"/>
    <col min="3334" max="3334" width="3.28515625" style="33" customWidth="1"/>
    <col min="3335" max="3336" width="0" style="33" hidden="1" customWidth="1"/>
    <col min="3337" max="3583" width="11.5703125" style="33"/>
    <col min="3584" max="3584" width="10.42578125" style="33" customWidth="1"/>
    <col min="3585" max="3585" width="58.85546875" style="33" customWidth="1"/>
    <col min="3586" max="3586" width="6.42578125" style="33" customWidth="1"/>
    <col min="3587" max="3587" width="6.5703125" style="33" customWidth="1"/>
    <col min="3588" max="3588" width="11.28515625" style="33" customWidth="1"/>
    <col min="3589" max="3589" width="12.42578125" style="33" customWidth="1"/>
    <col min="3590" max="3590" width="3.28515625" style="33" customWidth="1"/>
    <col min="3591" max="3592" width="0" style="33" hidden="1" customWidth="1"/>
    <col min="3593" max="3839" width="11.5703125" style="33"/>
    <col min="3840" max="3840" width="10.42578125" style="33" customWidth="1"/>
    <col min="3841" max="3841" width="58.85546875" style="33" customWidth="1"/>
    <col min="3842" max="3842" width="6.42578125" style="33" customWidth="1"/>
    <col min="3843" max="3843" width="6.5703125" style="33" customWidth="1"/>
    <col min="3844" max="3844" width="11.28515625" style="33" customWidth="1"/>
    <col min="3845" max="3845" width="12.42578125" style="33" customWidth="1"/>
    <col min="3846" max="3846" width="3.28515625" style="33" customWidth="1"/>
    <col min="3847" max="3848" width="0" style="33" hidden="1" customWidth="1"/>
    <col min="3849" max="4095" width="11.5703125" style="33"/>
    <col min="4096" max="4096" width="10.42578125" style="33" customWidth="1"/>
    <col min="4097" max="4097" width="58.85546875" style="33" customWidth="1"/>
    <col min="4098" max="4098" width="6.42578125" style="33" customWidth="1"/>
    <col min="4099" max="4099" width="6.5703125" style="33" customWidth="1"/>
    <col min="4100" max="4100" width="11.28515625" style="33" customWidth="1"/>
    <col min="4101" max="4101" width="12.42578125" style="33" customWidth="1"/>
    <col min="4102" max="4102" width="3.28515625" style="33" customWidth="1"/>
    <col min="4103" max="4104" width="0" style="33" hidden="1" customWidth="1"/>
    <col min="4105" max="4351" width="11.5703125" style="33"/>
    <col min="4352" max="4352" width="10.42578125" style="33" customWidth="1"/>
    <col min="4353" max="4353" width="58.85546875" style="33" customWidth="1"/>
    <col min="4354" max="4354" width="6.42578125" style="33" customWidth="1"/>
    <col min="4355" max="4355" width="6.5703125" style="33" customWidth="1"/>
    <col min="4356" max="4356" width="11.28515625" style="33" customWidth="1"/>
    <col min="4357" max="4357" width="12.42578125" style="33" customWidth="1"/>
    <col min="4358" max="4358" width="3.28515625" style="33" customWidth="1"/>
    <col min="4359" max="4360" width="0" style="33" hidden="1" customWidth="1"/>
    <col min="4361" max="4607" width="11.5703125" style="33"/>
    <col min="4608" max="4608" width="10.42578125" style="33" customWidth="1"/>
    <col min="4609" max="4609" width="58.85546875" style="33" customWidth="1"/>
    <col min="4610" max="4610" width="6.42578125" style="33" customWidth="1"/>
    <col min="4611" max="4611" width="6.5703125" style="33" customWidth="1"/>
    <col min="4612" max="4612" width="11.28515625" style="33" customWidth="1"/>
    <col min="4613" max="4613" width="12.42578125" style="33" customWidth="1"/>
    <col min="4614" max="4614" width="3.28515625" style="33" customWidth="1"/>
    <col min="4615" max="4616" width="0" style="33" hidden="1" customWidth="1"/>
    <col min="4617" max="4863" width="11.5703125" style="33"/>
    <col min="4864" max="4864" width="10.42578125" style="33" customWidth="1"/>
    <col min="4865" max="4865" width="58.85546875" style="33" customWidth="1"/>
    <col min="4866" max="4866" width="6.42578125" style="33" customWidth="1"/>
    <col min="4867" max="4867" width="6.5703125" style="33" customWidth="1"/>
    <col min="4868" max="4868" width="11.28515625" style="33" customWidth="1"/>
    <col min="4869" max="4869" width="12.42578125" style="33" customWidth="1"/>
    <col min="4870" max="4870" width="3.28515625" style="33" customWidth="1"/>
    <col min="4871" max="4872" width="0" style="33" hidden="1" customWidth="1"/>
    <col min="4873" max="5119" width="11.5703125" style="33"/>
    <col min="5120" max="5120" width="10.42578125" style="33" customWidth="1"/>
    <col min="5121" max="5121" width="58.85546875" style="33" customWidth="1"/>
    <col min="5122" max="5122" width="6.42578125" style="33" customWidth="1"/>
    <col min="5123" max="5123" width="6.5703125" style="33" customWidth="1"/>
    <col min="5124" max="5124" width="11.28515625" style="33" customWidth="1"/>
    <col min="5125" max="5125" width="12.42578125" style="33" customWidth="1"/>
    <col min="5126" max="5126" width="3.28515625" style="33" customWidth="1"/>
    <col min="5127" max="5128" width="0" style="33" hidden="1" customWidth="1"/>
    <col min="5129" max="5375" width="11.5703125" style="33"/>
    <col min="5376" max="5376" width="10.42578125" style="33" customWidth="1"/>
    <col min="5377" max="5377" width="58.85546875" style="33" customWidth="1"/>
    <col min="5378" max="5378" width="6.42578125" style="33" customWidth="1"/>
    <col min="5379" max="5379" width="6.5703125" style="33" customWidth="1"/>
    <col min="5380" max="5380" width="11.28515625" style="33" customWidth="1"/>
    <col min="5381" max="5381" width="12.42578125" style="33" customWidth="1"/>
    <col min="5382" max="5382" width="3.28515625" style="33" customWidth="1"/>
    <col min="5383" max="5384" width="0" style="33" hidden="1" customWidth="1"/>
    <col min="5385" max="5631" width="11.5703125" style="33"/>
    <col min="5632" max="5632" width="10.42578125" style="33" customWidth="1"/>
    <col min="5633" max="5633" width="58.85546875" style="33" customWidth="1"/>
    <col min="5634" max="5634" width="6.42578125" style="33" customWidth="1"/>
    <col min="5635" max="5635" width="6.5703125" style="33" customWidth="1"/>
    <col min="5636" max="5636" width="11.28515625" style="33" customWidth="1"/>
    <col min="5637" max="5637" width="12.42578125" style="33" customWidth="1"/>
    <col min="5638" max="5638" width="3.28515625" style="33" customWidth="1"/>
    <col min="5639" max="5640" width="0" style="33" hidden="1" customWidth="1"/>
    <col min="5641" max="5887" width="11.5703125" style="33"/>
    <col min="5888" max="5888" width="10.42578125" style="33" customWidth="1"/>
    <col min="5889" max="5889" width="58.85546875" style="33" customWidth="1"/>
    <col min="5890" max="5890" width="6.42578125" style="33" customWidth="1"/>
    <col min="5891" max="5891" width="6.5703125" style="33" customWidth="1"/>
    <col min="5892" max="5892" width="11.28515625" style="33" customWidth="1"/>
    <col min="5893" max="5893" width="12.42578125" style="33" customWidth="1"/>
    <col min="5894" max="5894" width="3.28515625" style="33" customWidth="1"/>
    <col min="5895" max="5896" width="0" style="33" hidden="1" customWidth="1"/>
    <col min="5897" max="6143" width="11.5703125" style="33"/>
    <col min="6144" max="6144" width="10.42578125" style="33" customWidth="1"/>
    <col min="6145" max="6145" width="58.85546875" style="33" customWidth="1"/>
    <col min="6146" max="6146" width="6.42578125" style="33" customWidth="1"/>
    <col min="6147" max="6147" width="6.5703125" style="33" customWidth="1"/>
    <col min="6148" max="6148" width="11.28515625" style="33" customWidth="1"/>
    <col min="6149" max="6149" width="12.42578125" style="33" customWidth="1"/>
    <col min="6150" max="6150" width="3.28515625" style="33" customWidth="1"/>
    <col min="6151" max="6152" width="0" style="33" hidden="1" customWidth="1"/>
    <col min="6153" max="6399" width="11.5703125" style="33"/>
    <col min="6400" max="6400" width="10.42578125" style="33" customWidth="1"/>
    <col min="6401" max="6401" width="58.85546875" style="33" customWidth="1"/>
    <col min="6402" max="6402" width="6.42578125" style="33" customWidth="1"/>
    <col min="6403" max="6403" width="6.5703125" style="33" customWidth="1"/>
    <col min="6404" max="6404" width="11.28515625" style="33" customWidth="1"/>
    <col min="6405" max="6405" width="12.42578125" style="33" customWidth="1"/>
    <col min="6406" max="6406" width="3.28515625" style="33" customWidth="1"/>
    <col min="6407" max="6408" width="0" style="33" hidden="1" customWidth="1"/>
    <col min="6409" max="6655" width="11.5703125" style="33"/>
    <col min="6656" max="6656" width="10.42578125" style="33" customWidth="1"/>
    <col min="6657" max="6657" width="58.85546875" style="33" customWidth="1"/>
    <col min="6658" max="6658" width="6.42578125" style="33" customWidth="1"/>
    <col min="6659" max="6659" width="6.5703125" style="33" customWidth="1"/>
    <col min="6660" max="6660" width="11.28515625" style="33" customWidth="1"/>
    <col min="6661" max="6661" width="12.42578125" style="33" customWidth="1"/>
    <col min="6662" max="6662" width="3.28515625" style="33" customWidth="1"/>
    <col min="6663" max="6664" width="0" style="33" hidden="1" customWidth="1"/>
    <col min="6665" max="6911" width="11.5703125" style="33"/>
    <col min="6912" max="6912" width="10.42578125" style="33" customWidth="1"/>
    <col min="6913" max="6913" width="58.85546875" style="33" customWidth="1"/>
    <col min="6914" max="6914" width="6.42578125" style="33" customWidth="1"/>
    <col min="6915" max="6915" width="6.5703125" style="33" customWidth="1"/>
    <col min="6916" max="6916" width="11.28515625" style="33" customWidth="1"/>
    <col min="6917" max="6917" width="12.42578125" style="33" customWidth="1"/>
    <col min="6918" max="6918" width="3.28515625" style="33" customWidth="1"/>
    <col min="6919" max="6920" width="0" style="33" hidden="1" customWidth="1"/>
    <col min="6921" max="7167" width="11.5703125" style="33"/>
    <col min="7168" max="7168" width="10.42578125" style="33" customWidth="1"/>
    <col min="7169" max="7169" width="58.85546875" style="33" customWidth="1"/>
    <col min="7170" max="7170" width="6.42578125" style="33" customWidth="1"/>
    <col min="7171" max="7171" width="6.5703125" style="33" customWidth="1"/>
    <col min="7172" max="7172" width="11.28515625" style="33" customWidth="1"/>
    <col min="7173" max="7173" width="12.42578125" style="33" customWidth="1"/>
    <col min="7174" max="7174" width="3.28515625" style="33" customWidth="1"/>
    <col min="7175" max="7176" width="0" style="33" hidden="1" customWidth="1"/>
    <col min="7177" max="7423" width="11.5703125" style="33"/>
    <col min="7424" max="7424" width="10.42578125" style="33" customWidth="1"/>
    <col min="7425" max="7425" width="58.85546875" style="33" customWidth="1"/>
    <col min="7426" max="7426" width="6.42578125" style="33" customWidth="1"/>
    <col min="7427" max="7427" width="6.5703125" style="33" customWidth="1"/>
    <col min="7428" max="7428" width="11.28515625" style="33" customWidth="1"/>
    <col min="7429" max="7429" width="12.42578125" style="33" customWidth="1"/>
    <col min="7430" max="7430" width="3.28515625" style="33" customWidth="1"/>
    <col min="7431" max="7432" width="0" style="33" hidden="1" customWidth="1"/>
    <col min="7433" max="7679" width="11.5703125" style="33"/>
    <col min="7680" max="7680" width="10.42578125" style="33" customWidth="1"/>
    <col min="7681" max="7681" width="58.85546875" style="33" customWidth="1"/>
    <col min="7682" max="7682" width="6.42578125" style="33" customWidth="1"/>
    <col min="7683" max="7683" width="6.5703125" style="33" customWidth="1"/>
    <col min="7684" max="7684" width="11.28515625" style="33" customWidth="1"/>
    <col min="7685" max="7685" width="12.42578125" style="33" customWidth="1"/>
    <col min="7686" max="7686" width="3.28515625" style="33" customWidth="1"/>
    <col min="7687" max="7688" width="0" style="33" hidden="1" customWidth="1"/>
    <col min="7689" max="7935" width="11.5703125" style="33"/>
    <col min="7936" max="7936" width="10.42578125" style="33" customWidth="1"/>
    <col min="7937" max="7937" width="58.85546875" style="33" customWidth="1"/>
    <col min="7938" max="7938" width="6.42578125" style="33" customWidth="1"/>
    <col min="7939" max="7939" width="6.5703125" style="33" customWidth="1"/>
    <col min="7940" max="7940" width="11.28515625" style="33" customWidth="1"/>
    <col min="7941" max="7941" width="12.42578125" style="33" customWidth="1"/>
    <col min="7942" max="7942" width="3.28515625" style="33" customWidth="1"/>
    <col min="7943" max="7944" width="0" style="33" hidden="1" customWidth="1"/>
    <col min="7945" max="8191" width="11.5703125" style="33"/>
    <col min="8192" max="8192" width="10.42578125" style="33" customWidth="1"/>
    <col min="8193" max="8193" width="58.85546875" style="33" customWidth="1"/>
    <col min="8194" max="8194" width="6.42578125" style="33" customWidth="1"/>
    <col min="8195" max="8195" width="6.5703125" style="33" customWidth="1"/>
    <col min="8196" max="8196" width="11.28515625" style="33" customWidth="1"/>
    <col min="8197" max="8197" width="12.42578125" style="33" customWidth="1"/>
    <col min="8198" max="8198" width="3.28515625" style="33" customWidth="1"/>
    <col min="8199" max="8200" width="0" style="33" hidden="1" customWidth="1"/>
    <col min="8201" max="8447" width="11.5703125" style="33"/>
    <col min="8448" max="8448" width="10.42578125" style="33" customWidth="1"/>
    <col min="8449" max="8449" width="58.85546875" style="33" customWidth="1"/>
    <col min="8450" max="8450" width="6.42578125" style="33" customWidth="1"/>
    <col min="8451" max="8451" width="6.5703125" style="33" customWidth="1"/>
    <col min="8452" max="8452" width="11.28515625" style="33" customWidth="1"/>
    <col min="8453" max="8453" width="12.42578125" style="33" customWidth="1"/>
    <col min="8454" max="8454" width="3.28515625" style="33" customWidth="1"/>
    <col min="8455" max="8456" width="0" style="33" hidden="1" customWidth="1"/>
    <col min="8457" max="8703" width="11.5703125" style="33"/>
    <col min="8704" max="8704" width="10.42578125" style="33" customWidth="1"/>
    <col min="8705" max="8705" width="58.85546875" style="33" customWidth="1"/>
    <col min="8706" max="8706" width="6.42578125" style="33" customWidth="1"/>
    <col min="8707" max="8707" width="6.5703125" style="33" customWidth="1"/>
    <col min="8708" max="8708" width="11.28515625" style="33" customWidth="1"/>
    <col min="8709" max="8709" width="12.42578125" style="33" customWidth="1"/>
    <col min="8710" max="8710" width="3.28515625" style="33" customWidth="1"/>
    <col min="8711" max="8712" width="0" style="33" hidden="1" customWidth="1"/>
    <col min="8713" max="8959" width="11.5703125" style="33"/>
    <col min="8960" max="8960" width="10.42578125" style="33" customWidth="1"/>
    <col min="8961" max="8961" width="58.85546875" style="33" customWidth="1"/>
    <col min="8962" max="8962" width="6.42578125" style="33" customWidth="1"/>
    <col min="8963" max="8963" width="6.5703125" style="33" customWidth="1"/>
    <col min="8964" max="8964" width="11.28515625" style="33" customWidth="1"/>
    <col min="8965" max="8965" width="12.42578125" style="33" customWidth="1"/>
    <col min="8966" max="8966" width="3.28515625" style="33" customWidth="1"/>
    <col min="8967" max="8968" width="0" style="33" hidden="1" customWidth="1"/>
    <col min="8969" max="9215" width="11.5703125" style="33"/>
    <col min="9216" max="9216" width="10.42578125" style="33" customWidth="1"/>
    <col min="9217" max="9217" width="58.85546875" style="33" customWidth="1"/>
    <col min="9218" max="9218" width="6.42578125" style="33" customWidth="1"/>
    <col min="9219" max="9219" width="6.5703125" style="33" customWidth="1"/>
    <col min="9220" max="9220" width="11.28515625" style="33" customWidth="1"/>
    <col min="9221" max="9221" width="12.42578125" style="33" customWidth="1"/>
    <col min="9222" max="9222" width="3.28515625" style="33" customWidth="1"/>
    <col min="9223" max="9224" width="0" style="33" hidden="1" customWidth="1"/>
    <col min="9225" max="9471" width="11.5703125" style="33"/>
    <col min="9472" max="9472" width="10.42578125" style="33" customWidth="1"/>
    <col min="9473" max="9473" width="58.85546875" style="33" customWidth="1"/>
    <col min="9474" max="9474" width="6.42578125" style="33" customWidth="1"/>
    <col min="9475" max="9475" width="6.5703125" style="33" customWidth="1"/>
    <col min="9476" max="9476" width="11.28515625" style="33" customWidth="1"/>
    <col min="9477" max="9477" width="12.42578125" style="33" customWidth="1"/>
    <col min="9478" max="9478" width="3.28515625" style="33" customWidth="1"/>
    <col min="9479" max="9480" width="0" style="33" hidden="1" customWidth="1"/>
    <col min="9481" max="9727" width="11.5703125" style="33"/>
    <col min="9728" max="9728" width="10.42578125" style="33" customWidth="1"/>
    <col min="9729" max="9729" width="58.85546875" style="33" customWidth="1"/>
    <col min="9730" max="9730" width="6.42578125" style="33" customWidth="1"/>
    <col min="9731" max="9731" width="6.5703125" style="33" customWidth="1"/>
    <col min="9732" max="9732" width="11.28515625" style="33" customWidth="1"/>
    <col min="9733" max="9733" width="12.42578125" style="33" customWidth="1"/>
    <col min="9734" max="9734" width="3.28515625" style="33" customWidth="1"/>
    <col min="9735" max="9736" width="0" style="33" hidden="1" customWidth="1"/>
    <col min="9737" max="9983" width="11.5703125" style="33"/>
    <col min="9984" max="9984" width="10.42578125" style="33" customWidth="1"/>
    <col min="9985" max="9985" width="58.85546875" style="33" customWidth="1"/>
    <col min="9986" max="9986" width="6.42578125" style="33" customWidth="1"/>
    <col min="9987" max="9987" width="6.5703125" style="33" customWidth="1"/>
    <col min="9988" max="9988" width="11.28515625" style="33" customWidth="1"/>
    <col min="9989" max="9989" width="12.42578125" style="33" customWidth="1"/>
    <col min="9990" max="9990" width="3.28515625" style="33" customWidth="1"/>
    <col min="9991" max="9992" width="0" style="33" hidden="1" customWidth="1"/>
    <col min="9993" max="10239" width="11.5703125" style="33"/>
    <col min="10240" max="10240" width="10.42578125" style="33" customWidth="1"/>
    <col min="10241" max="10241" width="58.85546875" style="33" customWidth="1"/>
    <col min="10242" max="10242" width="6.42578125" style="33" customWidth="1"/>
    <col min="10243" max="10243" width="6.5703125" style="33" customWidth="1"/>
    <col min="10244" max="10244" width="11.28515625" style="33" customWidth="1"/>
    <col min="10245" max="10245" width="12.42578125" style="33" customWidth="1"/>
    <col min="10246" max="10246" width="3.28515625" style="33" customWidth="1"/>
    <col min="10247" max="10248" width="0" style="33" hidden="1" customWidth="1"/>
    <col min="10249" max="10495" width="11.5703125" style="33"/>
    <col min="10496" max="10496" width="10.42578125" style="33" customWidth="1"/>
    <col min="10497" max="10497" width="58.85546875" style="33" customWidth="1"/>
    <col min="10498" max="10498" width="6.42578125" style="33" customWidth="1"/>
    <col min="10499" max="10499" width="6.5703125" style="33" customWidth="1"/>
    <col min="10500" max="10500" width="11.28515625" style="33" customWidth="1"/>
    <col min="10501" max="10501" width="12.42578125" style="33" customWidth="1"/>
    <col min="10502" max="10502" width="3.28515625" style="33" customWidth="1"/>
    <col min="10503" max="10504" width="0" style="33" hidden="1" customWidth="1"/>
    <col min="10505" max="10751" width="11.5703125" style="33"/>
    <col min="10752" max="10752" width="10.42578125" style="33" customWidth="1"/>
    <col min="10753" max="10753" width="58.85546875" style="33" customWidth="1"/>
    <col min="10754" max="10754" width="6.42578125" style="33" customWidth="1"/>
    <col min="10755" max="10755" width="6.5703125" style="33" customWidth="1"/>
    <col min="10756" max="10756" width="11.28515625" style="33" customWidth="1"/>
    <col min="10757" max="10757" width="12.42578125" style="33" customWidth="1"/>
    <col min="10758" max="10758" width="3.28515625" style="33" customWidth="1"/>
    <col min="10759" max="10760" width="0" style="33" hidden="1" customWidth="1"/>
    <col min="10761" max="11007" width="11.5703125" style="33"/>
    <col min="11008" max="11008" width="10.42578125" style="33" customWidth="1"/>
    <col min="11009" max="11009" width="58.85546875" style="33" customWidth="1"/>
    <col min="11010" max="11010" width="6.42578125" style="33" customWidth="1"/>
    <col min="11011" max="11011" width="6.5703125" style="33" customWidth="1"/>
    <col min="11012" max="11012" width="11.28515625" style="33" customWidth="1"/>
    <col min="11013" max="11013" width="12.42578125" style="33" customWidth="1"/>
    <col min="11014" max="11014" width="3.28515625" style="33" customWidth="1"/>
    <col min="11015" max="11016" width="0" style="33" hidden="1" customWidth="1"/>
    <col min="11017" max="11263" width="11.5703125" style="33"/>
    <col min="11264" max="11264" width="10.42578125" style="33" customWidth="1"/>
    <col min="11265" max="11265" width="58.85546875" style="33" customWidth="1"/>
    <col min="11266" max="11266" width="6.42578125" style="33" customWidth="1"/>
    <col min="11267" max="11267" width="6.5703125" style="33" customWidth="1"/>
    <col min="11268" max="11268" width="11.28515625" style="33" customWidth="1"/>
    <col min="11269" max="11269" width="12.42578125" style="33" customWidth="1"/>
    <col min="11270" max="11270" width="3.28515625" style="33" customWidth="1"/>
    <col min="11271" max="11272" width="0" style="33" hidden="1" customWidth="1"/>
    <col min="11273" max="11519" width="11.5703125" style="33"/>
    <col min="11520" max="11520" width="10.42578125" style="33" customWidth="1"/>
    <col min="11521" max="11521" width="58.85546875" style="33" customWidth="1"/>
    <col min="11522" max="11522" width="6.42578125" style="33" customWidth="1"/>
    <col min="11523" max="11523" width="6.5703125" style="33" customWidth="1"/>
    <col min="11524" max="11524" width="11.28515625" style="33" customWidth="1"/>
    <col min="11525" max="11525" width="12.42578125" style="33" customWidth="1"/>
    <col min="11526" max="11526" width="3.28515625" style="33" customWidth="1"/>
    <col min="11527" max="11528" width="0" style="33" hidden="1" customWidth="1"/>
    <col min="11529" max="11775" width="11.5703125" style="33"/>
    <col min="11776" max="11776" width="10.42578125" style="33" customWidth="1"/>
    <col min="11777" max="11777" width="58.85546875" style="33" customWidth="1"/>
    <col min="11778" max="11778" width="6.42578125" style="33" customWidth="1"/>
    <col min="11779" max="11779" width="6.5703125" style="33" customWidth="1"/>
    <col min="11780" max="11780" width="11.28515625" style="33" customWidth="1"/>
    <col min="11781" max="11781" width="12.42578125" style="33" customWidth="1"/>
    <col min="11782" max="11782" width="3.28515625" style="33" customWidth="1"/>
    <col min="11783" max="11784" width="0" style="33" hidden="1" customWidth="1"/>
    <col min="11785" max="12031" width="11.5703125" style="33"/>
    <col min="12032" max="12032" width="10.42578125" style="33" customWidth="1"/>
    <col min="12033" max="12033" width="58.85546875" style="33" customWidth="1"/>
    <col min="12034" max="12034" width="6.42578125" style="33" customWidth="1"/>
    <col min="12035" max="12035" width="6.5703125" style="33" customWidth="1"/>
    <col min="12036" max="12036" width="11.28515625" style="33" customWidth="1"/>
    <col min="12037" max="12037" width="12.42578125" style="33" customWidth="1"/>
    <col min="12038" max="12038" width="3.28515625" style="33" customWidth="1"/>
    <col min="12039" max="12040" width="0" style="33" hidden="1" customWidth="1"/>
    <col min="12041" max="12287" width="11.5703125" style="33"/>
    <col min="12288" max="12288" width="10.42578125" style="33" customWidth="1"/>
    <col min="12289" max="12289" width="58.85546875" style="33" customWidth="1"/>
    <col min="12290" max="12290" width="6.42578125" style="33" customWidth="1"/>
    <col min="12291" max="12291" width="6.5703125" style="33" customWidth="1"/>
    <col min="12292" max="12292" width="11.28515625" style="33" customWidth="1"/>
    <col min="12293" max="12293" width="12.42578125" style="33" customWidth="1"/>
    <col min="12294" max="12294" width="3.28515625" style="33" customWidth="1"/>
    <col min="12295" max="12296" width="0" style="33" hidden="1" customWidth="1"/>
    <col min="12297" max="12543" width="11.5703125" style="33"/>
    <col min="12544" max="12544" width="10.42578125" style="33" customWidth="1"/>
    <col min="12545" max="12545" width="58.85546875" style="33" customWidth="1"/>
    <col min="12546" max="12546" width="6.42578125" style="33" customWidth="1"/>
    <col min="12547" max="12547" width="6.5703125" style="33" customWidth="1"/>
    <col min="12548" max="12548" width="11.28515625" style="33" customWidth="1"/>
    <col min="12549" max="12549" width="12.42578125" style="33" customWidth="1"/>
    <col min="12550" max="12550" width="3.28515625" style="33" customWidth="1"/>
    <col min="12551" max="12552" width="0" style="33" hidden="1" customWidth="1"/>
    <col min="12553" max="12799" width="11.5703125" style="33"/>
    <col min="12800" max="12800" width="10.42578125" style="33" customWidth="1"/>
    <col min="12801" max="12801" width="58.85546875" style="33" customWidth="1"/>
    <col min="12802" max="12802" width="6.42578125" style="33" customWidth="1"/>
    <col min="12803" max="12803" width="6.5703125" style="33" customWidth="1"/>
    <col min="12804" max="12804" width="11.28515625" style="33" customWidth="1"/>
    <col min="12805" max="12805" width="12.42578125" style="33" customWidth="1"/>
    <col min="12806" max="12806" width="3.28515625" style="33" customWidth="1"/>
    <col min="12807" max="12808" width="0" style="33" hidden="1" customWidth="1"/>
    <col min="12809" max="13055" width="11.5703125" style="33"/>
    <col min="13056" max="13056" width="10.42578125" style="33" customWidth="1"/>
    <col min="13057" max="13057" width="58.85546875" style="33" customWidth="1"/>
    <col min="13058" max="13058" width="6.42578125" style="33" customWidth="1"/>
    <col min="13059" max="13059" width="6.5703125" style="33" customWidth="1"/>
    <col min="13060" max="13060" width="11.28515625" style="33" customWidth="1"/>
    <col min="13061" max="13061" width="12.42578125" style="33" customWidth="1"/>
    <col min="13062" max="13062" width="3.28515625" style="33" customWidth="1"/>
    <col min="13063" max="13064" width="0" style="33" hidden="1" customWidth="1"/>
    <col min="13065" max="13311" width="11.5703125" style="33"/>
    <col min="13312" max="13312" width="10.42578125" style="33" customWidth="1"/>
    <col min="13313" max="13313" width="58.85546875" style="33" customWidth="1"/>
    <col min="13314" max="13314" width="6.42578125" style="33" customWidth="1"/>
    <col min="13315" max="13315" width="6.5703125" style="33" customWidth="1"/>
    <col min="13316" max="13316" width="11.28515625" style="33" customWidth="1"/>
    <col min="13317" max="13317" width="12.42578125" style="33" customWidth="1"/>
    <col min="13318" max="13318" width="3.28515625" style="33" customWidth="1"/>
    <col min="13319" max="13320" width="0" style="33" hidden="1" customWidth="1"/>
    <col min="13321" max="13567" width="11.5703125" style="33"/>
    <col min="13568" max="13568" width="10.42578125" style="33" customWidth="1"/>
    <col min="13569" max="13569" width="58.85546875" style="33" customWidth="1"/>
    <col min="13570" max="13570" width="6.42578125" style="33" customWidth="1"/>
    <col min="13571" max="13571" width="6.5703125" style="33" customWidth="1"/>
    <col min="13572" max="13572" width="11.28515625" style="33" customWidth="1"/>
    <col min="13573" max="13573" width="12.42578125" style="33" customWidth="1"/>
    <col min="13574" max="13574" width="3.28515625" style="33" customWidth="1"/>
    <col min="13575" max="13576" width="0" style="33" hidden="1" customWidth="1"/>
    <col min="13577" max="13823" width="11.5703125" style="33"/>
    <col min="13824" max="13824" width="10.42578125" style="33" customWidth="1"/>
    <col min="13825" max="13825" width="58.85546875" style="33" customWidth="1"/>
    <col min="13826" max="13826" width="6.42578125" style="33" customWidth="1"/>
    <col min="13827" max="13827" width="6.5703125" style="33" customWidth="1"/>
    <col min="13828" max="13828" width="11.28515625" style="33" customWidth="1"/>
    <col min="13829" max="13829" width="12.42578125" style="33" customWidth="1"/>
    <col min="13830" max="13830" width="3.28515625" style="33" customWidth="1"/>
    <col min="13831" max="13832" width="0" style="33" hidden="1" customWidth="1"/>
    <col min="13833" max="14079" width="11.5703125" style="33"/>
    <col min="14080" max="14080" width="10.42578125" style="33" customWidth="1"/>
    <col min="14081" max="14081" width="58.85546875" style="33" customWidth="1"/>
    <col min="14082" max="14082" width="6.42578125" style="33" customWidth="1"/>
    <col min="14083" max="14083" width="6.5703125" style="33" customWidth="1"/>
    <col min="14084" max="14084" width="11.28515625" style="33" customWidth="1"/>
    <col min="14085" max="14085" width="12.42578125" style="33" customWidth="1"/>
    <col min="14086" max="14086" width="3.28515625" style="33" customWidth="1"/>
    <col min="14087" max="14088" width="0" style="33" hidden="1" customWidth="1"/>
    <col min="14089" max="14335" width="11.5703125" style="33"/>
    <col min="14336" max="14336" width="10.42578125" style="33" customWidth="1"/>
    <col min="14337" max="14337" width="58.85546875" style="33" customWidth="1"/>
    <col min="14338" max="14338" width="6.42578125" style="33" customWidth="1"/>
    <col min="14339" max="14339" width="6.5703125" style="33" customWidth="1"/>
    <col min="14340" max="14340" width="11.28515625" style="33" customWidth="1"/>
    <col min="14341" max="14341" width="12.42578125" style="33" customWidth="1"/>
    <col min="14342" max="14342" width="3.28515625" style="33" customWidth="1"/>
    <col min="14343" max="14344" width="0" style="33" hidden="1" customWidth="1"/>
    <col min="14345" max="14591" width="11.5703125" style="33"/>
    <col min="14592" max="14592" width="10.42578125" style="33" customWidth="1"/>
    <col min="14593" max="14593" width="58.85546875" style="33" customWidth="1"/>
    <col min="14594" max="14594" width="6.42578125" style="33" customWidth="1"/>
    <col min="14595" max="14595" width="6.5703125" style="33" customWidth="1"/>
    <col min="14596" max="14596" width="11.28515625" style="33" customWidth="1"/>
    <col min="14597" max="14597" width="12.42578125" style="33" customWidth="1"/>
    <col min="14598" max="14598" width="3.28515625" style="33" customWidth="1"/>
    <col min="14599" max="14600" width="0" style="33" hidden="1" customWidth="1"/>
    <col min="14601" max="14847" width="11.5703125" style="33"/>
    <col min="14848" max="14848" width="10.42578125" style="33" customWidth="1"/>
    <col min="14849" max="14849" width="58.85546875" style="33" customWidth="1"/>
    <col min="14850" max="14850" width="6.42578125" style="33" customWidth="1"/>
    <col min="14851" max="14851" width="6.5703125" style="33" customWidth="1"/>
    <col min="14852" max="14852" width="11.28515625" style="33" customWidth="1"/>
    <col min="14853" max="14853" width="12.42578125" style="33" customWidth="1"/>
    <col min="14854" max="14854" width="3.28515625" style="33" customWidth="1"/>
    <col min="14855" max="14856" width="0" style="33" hidden="1" customWidth="1"/>
    <col min="14857" max="15103" width="11.5703125" style="33"/>
    <col min="15104" max="15104" width="10.42578125" style="33" customWidth="1"/>
    <col min="15105" max="15105" width="58.85546875" style="33" customWidth="1"/>
    <col min="15106" max="15106" width="6.42578125" style="33" customWidth="1"/>
    <col min="15107" max="15107" width="6.5703125" style="33" customWidth="1"/>
    <col min="15108" max="15108" width="11.28515625" style="33" customWidth="1"/>
    <col min="15109" max="15109" width="12.42578125" style="33" customWidth="1"/>
    <col min="15110" max="15110" width="3.28515625" style="33" customWidth="1"/>
    <col min="15111" max="15112" width="0" style="33" hidden="1" customWidth="1"/>
    <col min="15113" max="15359" width="11.5703125" style="33"/>
    <col min="15360" max="15360" width="10.42578125" style="33" customWidth="1"/>
    <col min="15361" max="15361" width="58.85546875" style="33" customWidth="1"/>
    <col min="15362" max="15362" width="6.42578125" style="33" customWidth="1"/>
    <col min="15363" max="15363" width="6.5703125" style="33" customWidth="1"/>
    <col min="15364" max="15364" width="11.28515625" style="33" customWidth="1"/>
    <col min="15365" max="15365" width="12.42578125" style="33" customWidth="1"/>
    <col min="15366" max="15366" width="3.28515625" style="33" customWidth="1"/>
    <col min="15367" max="15368" width="0" style="33" hidden="1" customWidth="1"/>
    <col min="15369" max="15615" width="11.5703125" style="33"/>
    <col min="15616" max="15616" width="10.42578125" style="33" customWidth="1"/>
    <col min="15617" max="15617" width="58.85546875" style="33" customWidth="1"/>
    <col min="15618" max="15618" width="6.42578125" style="33" customWidth="1"/>
    <col min="15619" max="15619" width="6.5703125" style="33" customWidth="1"/>
    <col min="15620" max="15620" width="11.28515625" style="33" customWidth="1"/>
    <col min="15621" max="15621" width="12.42578125" style="33" customWidth="1"/>
    <col min="15622" max="15622" width="3.28515625" style="33" customWidth="1"/>
    <col min="15623" max="15624" width="0" style="33" hidden="1" customWidth="1"/>
    <col min="15625" max="15871" width="11.5703125" style="33"/>
    <col min="15872" max="15872" width="10.42578125" style="33" customWidth="1"/>
    <col min="15873" max="15873" width="58.85546875" style="33" customWidth="1"/>
    <col min="15874" max="15874" width="6.42578125" style="33" customWidth="1"/>
    <col min="15875" max="15875" width="6.5703125" style="33" customWidth="1"/>
    <col min="15876" max="15876" width="11.28515625" style="33" customWidth="1"/>
    <col min="15877" max="15877" width="12.42578125" style="33" customWidth="1"/>
    <col min="15878" max="15878" width="3.28515625" style="33" customWidth="1"/>
    <col min="15879" max="15880" width="0" style="33" hidden="1" customWidth="1"/>
    <col min="15881" max="16127" width="11.5703125" style="33"/>
    <col min="16128" max="16128" width="10.42578125" style="33" customWidth="1"/>
    <col min="16129" max="16129" width="58.85546875" style="33" customWidth="1"/>
    <col min="16130" max="16130" width="6.42578125" style="33" customWidth="1"/>
    <col min="16131" max="16131" width="6.5703125" style="33" customWidth="1"/>
    <col min="16132" max="16132" width="11.28515625" style="33" customWidth="1"/>
    <col min="16133" max="16133" width="12.42578125" style="33" customWidth="1"/>
    <col min="16134" max="16134" width="3.28515625" style="33" customWidth="1"/>
    <col min="16135" max="16136" width="0" style="33" hidden="1" customWidth="1"/>
    <col min="16137" max="16384" width="11.5703125" style="33"/>
  </cols>
  <sheetData>
    <row r="1" spans="1:12" ht="13.9" customHeight="1">
      <c r="A1" s="1"/>
      <c r="B1" s="314"/>
      <c r="C1" s="314"/>
      <c r="D1" s="314"/>
      <c r="E1" s="314"/>
      <c r="F1" s="271"/>
    </row>
    <row r="2" spans="1:12" ht="13.9" customHeight="1">
      <c r="A2" s="315" t="str">
        <f>Récapitulatif!A2</f>
        <v>PRO 19/01/2026 - IND. B</v>
      </c>
      <c r="B2" s="315"/>
      <c r="C2" s="19"/>
      <c r="D2" s="19"/>
      <c r="E2" s="19"/>
      <c r="F2" s="271"/>
    </row>
    <row r="3" spans="1:12" ht="13.9" customHeight="1">
      <c r="A3" s="3"/>
      <c r="B3" s="3"/>
      <c r="C3" s="19"/>
      <c r="D3" s="19"/>
      <c r="E3" s="19"/>
      <c r="F3" s="271"/>
    </row>
    <row r="4" spans="1:12" ht="13.9" customHeight="1">
      <c r="A4" s="3"/>
      <c r="B4" s="3"/>
      <c r="C4" s="19"/>
      <c r="D4" s="19"/>
      <c r="E4" s="19"/>
      <c r="F4" s="271"/>
    </row>
    <row r="5" spans="1:12" s="21" customFormat="1" ht="13.9" customHeight="1">
      <c r="A5" s="336" t="s">
        <v>68</v>
      </c>
      <c r="B5" s="336"/>
      <c r="C5" s="336"/>
      <c r="D5" s="336"/>
      <c r="E5" s="336"/>
      <c r="F5" s="336"/>
    </row>
    <row r="6" spans="1:12" s="21" customFormat="1" ht="13.9" customHeight="1">
      <c r="B6" s="23"/>
      <c r="D6" s="17"/>
      <c r="E6" s="88"/>
      <c r="F6" s="17"/>
      <c r="G6" s="88"/>
    </row>
    <row r="7" spans="1:12" s="1" customFormat="1" ht="13.9" customHeight="1">
      <c r="A7" s="337" t="s">
        <v>11</v>
      </c>
      <c r="B7" s="337"/>
      <c r="C7" s="337"/>
      <c r="D7" s="337"/>
      <c r="E7" s="337"/>
      <c r="F7" s="337"/>
      <c r="G7" s="19"/>
      <c r="I7" s="87"/>
      <c r="J7" s="89"/>
      <c r="K7" s="87"/>
      <c r="L7" s="89"/>
    </row>
    <row r="8" spans="1:12" s="1" customFormat="1" ht="13.9" customHeight="1">
      <c r="A8" s="337" t="s">
        <v>13</v>
      </c>
      <c r="B8" s="337"/>
      <c r="C8" s="337"/>
      <c r="D8" s="337"/>
      <c r="E8" s="337"/>
      <c r="F8" s="337"/>
      <c r="G8" s="19"/>
      <c r="I8" s="87"/>
      <c r="J8" s="89"/>
      <c r="K8" s="87"/>
      <c r="L8" s="89"/>
    </row>
    <row r="9" spans="1:12" s="1" customFormat="1" ht="13.9" customHeight="1">
      <c r="A9" s="337" t="s">
        <v>14</v>
      </c>
      <c r="B9" s="337"/>
      <c r="C9" s="337"/>
      <c r="D9" s="337"/>
      <c r="E9" s="337"/>
      <c r="F9" s="337"/>
      <c r="G9" s="19"/>
      <c r="I9" s="87"/>
      <c r="J9" s="89"/>
      <c r="K9" s="87"/>
      <c r="L9" s="89"/>
    </row>
    <row r="10" spans="1:12" ht="13.9" customHeight="1" thickBot="1">
      <c r="A10" s="4"/>
      <c r="B10" s="4"/>
      <c r="C10" s="4"/>
      <c r="D10" s="4"/>
      <c r="E10" s="4"/>
      <c r="F10" s="4"/>
    </row>
    <row r="11" spans="1:12" s="35" customFormat="1" ht="23.45" customHeight="1" thickBot="1">
      <c r="A11" s="76" t="s">
        <v>0</v>
      </c>
      <c r="B11" s="77" t="s">
        <v>1</v>
      </c>
      <c r="C11" s="78" t="s">
        <v>2</v>
      </c>
      <c r="D11" s="78" t="s">
        <v>3</v>
      </c>
      <c r="E11" s="5" t="s">
        <v>4</v>
      </c>
      <c r="F11" s="128" t="s">
        <v>5</v>
      </c>
      <c r="G11" s="34"/>
      <c r="I11" s="36"/>
    </row>
    <row r="12" spans="1:12" s="75" customFormat="1" ht="13.9" customHeight="1">
      <c r="A12" s="37"/>
      <c r="B12" s="38"/>
      <c r="C12" s="79"/>
      <c r="D12" s="79"/>
      <c r="E12" s="7"/>
      <c r="F12" s="8"/>
      <c r="I12" s="73"/>
    </row>
    <row r="13" spans="1:12" s="39" customFormat="1" ht="13.9" customHeight="1">
      <c r="A13" s="95"/>
      <c r="B13" s="61" t="s">
        <v>60</v>
      </c>
      <c r="C13" s="26"/>
      <c r="D13" s="64"/>
      <c r="E13" s="10"/>
      <c r="F13" s="29"/>
    </row>
    <row r="14" spans="1:12" s="39" customFormat="1" ht="13.9" customHeight="1">
      <c r="A14" s="95"/>
      <c r="B14" s="61"/>
      <c r="C14" s="30"/>
      <c r="D14" s="72"/>
      <c r="E14" s="10"/>
      <c r="F14" s="29"/>
    </row>
    <row r="15" spans="1:12" s="39" customFormat="1" ht="13.9" customHeight="1">
      <c r="A15" s="95"/>
      <c r="B15" s="25" t="s">
        <v>61</v>
      </c>
      <c r="C15" s="28" t="s">
        <v>10</v>
      </c>
      <c r="D15" s="90">
        <f>+D17+D19+SUM(D26:D29)</f>
        <v>613</v>
      </c>
      <c r="E15" s="10"/>
      <c r="F15" s="29">
        <f>D15*E15</f>
        <v>0</v>
      </c>
    </row>
    <row r="16" spans="1:12" s="39" customFormat="1" ht="13.9" customHeight="1">
      <c r="A16" s="95"/>
      <c r="B16" s="61"/>
      <c r="C16" s="30"/>
      <c r="D16" s="72"/>
      <c r="E16" s="10"/>
      <c r="F16" s="29"/>
    </row>
    <row r="17" spans="1:9" s="39" customFormat="1" ht="13.9" customHeight="1">
      <c r="A17" s="95"/>
      <c r="B17" s="25" t="s">
        <v>242</v>
      </c>
      <c r="C17" s="28" t="s">
        <v>10</v>
      </c>
      <c r="D17" s="90">
        <f>125+20+63+55-7</f>
        <v>256</v>
      </c>
      <c r="E17" s="10"/>
      <c r="F17" s="29">
        <f>D17*E17</f>
        <v>0</v>
      </c>
      <c r="I17" s="102"/>
    </row>
    <row r="18" spans="1:9" s="39" customFormat="1" ht="13.9" customHeight="1">
      <c r="A18" s="95"/>
      <c r="B18" s="61"/>
      <c r="C18" s="30"/>
      <c r="D18" s="72"/>
      <c r="E18" s="10"/>
      <c r="F18" s="29"/>
    </row>
    <row r="19" spans="1:9" s="39" customFormat="1" ht="13.9" customHeight="1">
      <c r="A19" s="95"/>
      <c r="B19" s="25" t="s">
        <v>241</v>
      </c>
      <c r="C19" s="28" t="s">
        <v>10</v>
      </c>
      <c r="D19" s="90">
        <f>6+14+43+45+22+20+20+30+30+37+6+22-6+8</f>
        <v>297</v>
      </c>
      <c r="E19" s="10"/>
      <c r="F19" s="29">
        <f>D19*E19</f>
        <v>0</v>
      </c>
      <c r="I19" s="102"/>
    </row>
    <row r="20" spans="1:9" s="39" customFormat="1" ht="13.9" customHeight="1">
      <c r="A20" s="95"/>
      <c r="B20" s="25"/>
      <c r="C20" s="28"/>
      <c r="D20" s="90"/>
      <c r="E20" s="10"/>
      <c r="F20" s="29"/>
    </row>
    <row r="21" spans="1:9" s="39" customFormat="1" ht="13.9" customHeight="1">
      <c r="A21" s="95"/>
      <c r="B21" s="25" t="s">
        <v>62</v>
      </c>
      <c r="C21" s="28"/>
      <c r="D21" s="90"/>
      <c r="E21" s="10"/>
      <c r="F21" s="29"/>
      <c r="I21" s="102"/>
    </row>
    <row r="22" spans="1:9" s="39" customFormat="1" ht="13.9" customHeight="1">
      <c r="A22" s="95"/>
      <c r="B22" s="170" t="s">
        <v>112</v>
      </c>
      <c r="C22" s="28" t="s">
        <v>10</v>
      </c>
      <c r="D22" s="90">
        <v>8</v>
      </c>
      <c r="E22" s="10"/>
      <c r="F22" s="29">
        <f>D22*E22</f>
        <v>0</v>
      </c>
    </row>
    <row r="23" spans="1:9" s="39" customFormat="1" ht="13.9" customHeight="1">
      <c r="A23" s="95"/>
      <c r="B23" s="25"/>
      <c r="C23" s="28"/>
      <c r="D23" s="90"/>
      <c r="E23" s="10"/>
      <c r="F23" s="29"/>
    </row>
    <row r="24" spans="1:9" s="39" customFormat="1" ht="13.9" customHeight="1">
      <c r="A24" s="95"/>
      <c r="B24" s="25" t="s">
        <v>114</v>
      </c>
      <c r="C24" s="28"/>
      <c r="D24" s="90"/>
      <c r="E24" s="10"/>
      <c r="F24" s="29"/>
      <c r="I24" s="102"/>
    </row>
    <row r="25" spans="1:9" s="39" customFormat="1" ht="13.9" customHeight="1">
      <c r="A25" s="95"/>
      <c r="B25" s="170" t="s">
        <v>248</v>
      </c>
      <c r="C25" s="28" t="s">
        <v>10</v>
      </c>
      <c r="D25" s="90">
        <v>7</v>
      </c>
      <c r="E25" s="10"/>
      <c r="F25" s="29">
        <f>D25*E25</f>
        <v>0</v>
      </c>
    </row>
    <row r="26" spans="1:9" s="39" customFormat="1" ht="13.9" customHeight="1">
      <c r="A26" s="95"/>
      <c r="B26" s="170" t="s">
        <v>112</v>
      </c>
      <c r="C26" s="28" t="s">
        <v>10</v>
      </c>
      <c r="D26" s="90">
        <v>8</v>
      </c>
      <c r="E26" s="10"/>
      <c r="F26" s="29">
        <f>D26*E26</f>
        <v>0</v>
      </c>
    </row>
    <row r="27" spans="1:9" s="39" customFormat="1" ht="13.9" customHeight="1">
      <c r="A27" s="95"/>
      <c r="B27" s="170" t="s">
        <v>115</v>
      </c>
      <c r="C27" s="28" t="s">
        <v>10</v>
      </c>
      <c r="D27" s="90">
        <f>16+19</f>
        <v>35</v>
      </c>
      <c r="E27" s="10"/>
      <c r="F27" s="29">
        <f>D27*E27</f>
        <v>0</v>
      </c>
    </row>
    <row r="28" spans="1:9" s="39" customFormat="1" ht="13.9" customHeight="1">
      <c r="A28" s="95"/>
      <c r="B28" s="170" t="s">
        <v>116</v>
      </c>
      <c r="C28" s="28" t="s">
        <v>10</v>
      </c>
      <c r="D28" s="90">
        <v>5</v>
      </c>
      <c r="E28" s="10"/>
      <c r="F28" s="29">
        <f>D28*E28</f>
        <v>0</v>
      </c>
    </row>
    <row r="29" spans="1:9" s="39" customFormat="1" ht="13.9" customHeight="1">
      <c r="A29" s="95"/>
      <c r="B29" s="170" t="s">
        <v>117</v>
      </c>
      <c r="C29" s="28" t="s">
        <v>10</v>
      </c>
      <c r="D29" s="90">
        <v>12</v>
      </c>
      <c r="E29" s="10"/>
      <c r="F29" s="29">
        <f>D29*E29</f>
        <v>0</v>
      </c>
    </row>
    <row r="30" spans="1:9" s="39" customFormat="1" ht="13.9" customHeight="1">
      <c r="A30" s="95"/>
      <c r="B30" s="25"/>
      <c r="C30" s="28"/>
      <c r="D30" s="90"/>
      <c r="E30" s="10"/>
      <c r="F30" s="29"/>
    </row>
    <row r="31" spans="1:9" s="39" customFormat="1" ht="13.9" customHeight="1">
      <c r="A31" s="95"/>
      <c r="B31" s="25" t="s">
        <v>118</v>
      </c>
      <c r="C31" s="28" t="s">
        <v>6</v>
      </c>
      <c r="D31" s="90">
        <v>5</v>
      </c>
      <c r="E31" s="10"/>
      <c r="F31" s="29">
        <f>D31*E31</f>
        <v>0</v>
      </c>
      <c r="I31" s="102"/>
    </row>
    <row r="32" spans="1:9" s="39" customFormat="1" ht="13.9" customHeight="1" thickBot="1">
      <c r="A32" s="95"/>
      <c r="B32" s="25"/>
      <c r="C32" s="30"/>
      <c r="D32" s="72"/>
      <c r="E32" s="10"/>
      <c r="F32" s="29"/>
    </row>
    <row r="33" spans="1:9" s="39" customFormat="1" ht="13.9" customHeight="1" thickBot="1">
      <c r="A33" s="69"/>
      <c r="B33" s="59"/>
      <c r="C33" s="59"/>
      <c r="D33" s="59"/>
      <c r="E33" s="70" t="str">
        <f>CONCATENATE(B13,IF(B13="",""," :")," Sous-total H.T. ")</f>
        <v xml:space="preserve">Revêtements de sols : Sous-total H.T. </v>
      </c>
      <c r="F33" s="266">
        <f>SUM(F12:F32)</f>
        <v>0</v>
      </c>
    </row>
    <row r="34" spans="1:9" s="75" customFormat="1" ht="13.9" customHeight="1">
      <c r="A34" s="37"/>
      <c r="B34" s="38"/>
      <c r="C34" s="79"/>
      <c r="D34" s="79"/>
      <c r="E34" s="7"/>
      <c r="F34" s="8"/>
      <c r="I34" s="73"/>
    </row>
    <row r="35" spans="1:9" s="39" customFormat="1" ht="13.9" customHeight="1">
      <c r="A35" s="95"/>
      <c r="B35" s="61" t="s">
        <v>109</v>
      </c>
      <c r="C35" s="26"/>
      <c r="D35" s="64"/>
      <c r="E35" s="10"/>
      <c r="F35" s="29"/>
    </row>
    <row r="36" spans="1:9" s="39" customFormat="1" ht="13.9" customHeight="1">
      <c r="A36" s="95"/>
      <c r="B36" s="61"/>
      <c r="C36" s="30"/>
      <c r="D36" s="72"/>
      <c r="E36" s="10"/>
      <c r="F36" s="29"/>
    </row>
    <row r="37" spans="1:9" s="39" customFormat="1" ht="15">
      <c r="A37" s="95"/>
      <c r="B37" s="25" t="s">
        <v>110</v>
      </c>
      <c r="C37" s="28" t="s">
        <v>10</v>
      </c>
      <c r="D37" s="90">
        <v>50</v>
      </c>
      <c r="E37" s="10"/>
      <c r="F37" s="29">
        <f>D37*E37</f>
        <v>0</v>
      </c>
    </row>
    <row r="38" spans="1:9" s="39" customFormat="1" ht="13.9" customHeight="1">
      <c r="A38" s="95"/>
      <c r="B38" s="25"/>
      <c r="C38" s="28"/>
      <c r="D38" s="90"/>
      <c r="E38" s="10"/>
      <c r="F38" s="29"/>
    </row>
    <row r="39" spans="1:9" s="39" customFormat="1" ht="13.9" customHeight="1">
      <c r="A39" s="95"/>
      <c r="B39" s="25" t="s">
        <v>111</v>
      </c>
      <c r="C39" s="28"/>
      <c r="D39" s="90"/>
      <c r="E39" s="10"/>
      <c r="F39" s="29"/>
    </row>
    <row r="40" spans="1:9" s="39" customFormat="1" ht="13.9" customHeight="1">
      <c r="A40" s="95"/>
      <c r="B40" s="170" t="s">
        <v>112</v>
      </c>
      <c r="C40" s="28" t="s">
        <v>10</v>
      </c>
      <c r="D40" s="90">
        <v>38</v>
      </c>
      <c r="E40" s="10"/>
      <c r="F40" s="29">
        <f>D40*E40</f>
        <v>0</v>
      </c>
    </row>
    <row r="41" spans="1:9" s="39" customFormat="1" ht="13.9" customHeight="1" thickBot="1">
      <c r="A41" s="95"/>
      <c r="B41" s="25"/>
      <c r="C41" s="28"/>
      <c r="D41" s="90"/>
      <c r="E41" s="10"/>
      <c r="F41" s="29"/>
    </row>
    <row r="42" spans="1:9" s="39" customFormat="1" ht="13.9" customHeight="1" thickBot="1">
      <c r="A42" s="69"/>
      <c r="B42" s="59"/>
      <c r="C42" s="59"/>
      <c r="D42" s="59"/>
      <c r="E42" s="70" t="str">
        <f>CONCATENATE(B35,IF(B35="",""," :")," Sous-total H.T. ")</f>
        <v xml:space="preserve">Revêtements muraux : Sous-total H.T. </v>
      </c>
      <c r="F42" s="266">
        <f>SUM(F34:F41)</f>
        <v>0</v>
      </c>
    </row>
    <row r="43" spans="1:9" s="39" customFormat="1" ht="13.9" customHeight="1">
      <c r="A43" s="95"/>
      <c r="B43" s="61"/>
      <c r="C43" s="30"/>
      <c r="D43" s="90"/>
      <c r="E43" s="10"/>
      <c r="F43" s="29"/>
    </row>
    <row r="44" spans="1:9" s="39" customFormat="1" ht="13.9" customHeight="1">
      <c r="A44" s="92"/>
      <c r="B44" s="61" t="s">
        <v>26</v>
      </c>
      <c r="C44" s="28"/>
      <c r="D44" s="90"/>
      <c r="E44" s="10"/>
      <c r="F44" s="29"/>
    </row>
    <row r="45" spans="1:9" s="39" customFormat="1" ht="13.9" customHeight="1">
      <c r="A45" s="95"/>
      <c r="B45" s="63"/>
      <c r="C45" s="28"/>
      <c r="D45" s="90"/>
      <c r="E45" s="10"/>
      <c r="F45" s="29"/>
    </row>
    <row r="46" spans="1:9" s="39" customFormat="1" ht="13.9" customHeight="1">
      <c r="A46" s="95"/>
      <c r="B46" s="25" t="s">
        <v>168</v>
      </c>
      <c r="C46" s="28" t="s">
        <v>10</v>
      </c>
      <c r="D46" s="90">
        <f>+'Lot 2 Cloison Mint FP'!D26</f>
        <v>6</v>
      </c>
      <c r="E46" s="10"/>
      <c r="F46" s="29">
        <f t="shared" ref="F46" si="0">D46*E46</f>
        <v>0</v>
      </c>
    </row>
    <row r="47" spans="1:9" s="39" customFormat="1" ht="13.9" customHeight="1">
      <c r="A47" s="95"/>
      <c r="B47" s="25" t="s">
        <v>173</v>
      </c>
      <c r="C47" s="28" t="s">
        <v>10</v>
      </c>
      <c r="D47" s="90">
        <f>1055-D37+'Lot 2 Cloison Mint FP'!D19</f>
        <v>1013</v>
      </c>
      <c r="E47" s="10"/>
      <c r="F47" s="29">
        <f>D47*E47</f>
        <v>0</v>
      </c>
    </row>
    <row r="48" spans="1:9" s="39" customFormat="1" ht="13.9" customHeight="1">
      <c r="A48" s="95"/>
      <c r="B48" s="25" t="s">
        <v>169</v>
      </c>
      <c r="C48" s="28" t="s">
        <v>6</v>
      </c>
      <c r="D48" s="90">
        <v>6</v>
      </c>
      <c r="E48" s="10"/>
      <c r="F48" s="29">
        <f t="shared" ref="F48:F50" si="1">D48*E48</f>
        <v>0</v>
      </c>
    </row>
    <row r="49" spans="1:11" s="156" customFormat="1" ht="13.9" customHeight="1">
      <c r="A49" s="95"/>
      <c r="B49" s="25" t="s">
        <v>67</v>
      </c>
      <c r="C49" s="157" t="s">
        <v>12</v>
      </c>
      <c r="D49" s="160">
        <f>+'Lot 2 Cloison Mint FP'!D56</f>
        <v>430</v>
      </c>
      <c r="E49" s="159"/>
      <c r="F49" s="155">
        <f t="shared" si="1"/>
        <v>0</v>
      </c>
      <c r="K49" s="39"/>
    </row>
    <row r="50" spans="1:11" s="39" customFormat="1" ht="13.9" customHeight="1">
      <c r="A50" s="95"/>
      <c r="B50" s="25" t="s">
        <v>170</v>
      </c>
      <c r="C50" s="28" t="s">
        <v>7</v>
      </c>
      <c r="D50" s="90">
        <v>5</v>
      </c>
      <c r="E50" s="10"/>
      <c r="F50" s="29">
        <f t="shared" si="1"/>
        <v>0</v>
      </c>
    </row>
    <row r="51" spans="1:11" s="39" customFormat="1" ht="13.9" customHeight="1" thickBot="1">
      <c r="A51" s="62"/>
      <c r="B51" s="63"/>
      <c r="C51" s="28"/>
      <c r="D51" s="90"/>
      <c r="E51" s="10"/>
      <c r="F51" s="29"/>
    </row>
    <row r="52" spans="1:11" s="39" customFormat="1" ht="13.9" customHeight="1" thickBot="1">
      <c r="A52" s="69"/>
      <c r="B52" s="59"/>
      <c r="C52" s="59"/>
      <c r="D52" s="59"/>
      <c r="E52" s="70" t="str">
        <f>CONCATENATE(B44,IF(B44="",""," :")," Sous-total H.T. ")</f>
        <v xml:space="preserve">Peinture : Sous-total H.T. </v>
      </c>
      <c r="F52" s="266">
        <f>SUM(F44:F51)</f>
        <v>0</v>
      </c>
    </row>
    <row r="53" spans="1:11" s="39" customFormat="1" ht="13.9" customHeight="1">
      <c r="A53" s="95"/>
      <c r="B53" s="61"/>
      <c r="C53" s="30"/>
      <c r="D53" s="90"/>
      <c r="E53" s="10"/>
      <c r="F53" s="29"/>
    </row>
    <row r="54" spans="1:11" s="39" customFormat="1" ht="13.9" customHeight="1">
      <c r="A54" s="92"/>
      <c r="B54" s="61" t="s">
        <v>243</v>
      </c>
      <c r="C54" s="28"/>
      <c r="D54" s="90"/>
      <c r="E54" s="10"/>
      <c r="F54" s="29"/>
    </row>
    <row r="55" spans="1:11" s="39" customFormat="1" ht="13.9" customHeight="1">
      <c r="A55" s="95"/>
      <c r="B55" s="63"/>
      <c r="C55" s="28"/>
      <c r="D55" s="90"/>
      <c r="E55" s="10"/>
      <c r="F55" s="29"/>
    </row>
    <row r="56" spans="1:11" s="39" customFormat="1" ht="13.9" customHeight="1">
      <c r="A56" s="95"/>
      <c r="B56" s="25" t="s">
        <v>244</v>
      </c>
      <c r="C56" s="28" t="s">
        <v>7</v>
      </c>
      <c r="D56" s="90">
        <v>1</v>
      </c>
      <c r="E56" s="10"/>
      <c r="F56" s="29">
        <f t="shared" ref="F56" si="2">D56*E56</f>
        <v>0</v>
      </c>
    </row>
    <row r="57" spans="1:11" s="39" customFormat="1" ht="13.9" customHeight="1" thickBot="1">
      <c r="A57" s="62"/>
      <c r="B57" s="63"/>
      <c r="C57" s="28"/>
      <c r="D57" s="90"/>
      <c r="E57" s="10"/>
      <c r="F57" s="29"/>
    </row>
    <row r="58" spans="1:11" s="39" customFormat="1" ht="13.9" customHeight="1" thickBot="1">
      <c r="A58" s="69"/>
      <c r="B58" s="59"/>
      <c r="C58" s="59"/>
      <c r="D58" s="59"/>
      <c r="E58" s="70" t="str">
        <f>CONCATENATE(B54,IF(B54="",""," :")," Sous-total H.T. ")</f>
        <v xml:space="preserve">Nettoyage : Sous-total H.T. </v>
      </c>
      <c r="F58" s="266">
        <f>SUM(F54:F57)</f>
        <v>0</v>
      </c>
    </row>
    <row r="59" spans="1:11" s="75" customFormat="1" ht="13.9" customHeight="1">
      <c r="A59" s="40"/>
      <c r="B59" s="41"/>
      <c r="C59" s="82"/>
      <c r="D59" s="82"/>
      <c r="E59" s="31"/>
      <c r="F59" s="32"/>
      <c r="I59" s="73"/>
    </row>
    <row r="60" spans="1:11" s="35" customFormat="1" ht="13.9" customHeight="1">
      <c r="A60" s="47"/>
      <c r="B60" s="61" t="s">
        <v>49</v>
      </c>
      <c r="C60" s="48"/>
      <c r="D60" s="49"/>
      <c r="E60" s="48"/>
      <c r="F60" s="8"/>
      <c r="I60" s="36"/>
    </row>
    <row r="61" spans="1:11" s="36" customFormat="1" ht="13.9" customHeight="1">
      <c r="A61" s="47"/>
      <c r="B61" s="148" t="s">
        <v>15</v>
      </c>
      <c r="C61" s="48"/>
      <c r="D61" s="49"/>
      <c r="E61" s="48"/>
      <c r="F61" s="8"/>
    </row>
    <row r="62" spans="1:11" s="35" customFormat="1" ht="13.9" customHeight="1">
      <c r="A62" s="47"/>
      <c r="B62" s="148" t="s">
        <v>71</v>
      </c>
      <c r="C62" s="48"/>
      <c r="D62" s="49"/>
      <c r="E62" s="48"/>
      <c r="F62" s="8"/>
      <c r="I62" s="36"/>
    </row>
    <row r="63" spans="1:11" s="75" customFormat="1" ht="13.9" customHeight="1" thickBot="1">
      <c r="A63" s="22"/>
      <c r="B63" s="81"/>
      <c r="C63" s="79"/>
      <c r="D63" s="79"/>
      <c r="E63" s="149"/>
      <c r="F63" s="9"/>
      <c r="I63" s="73"/>
    </row>
    <row r="64" spans="1:11" s="75" customFormat="1" ht="13.9" customHeight="1" thickBot="1">
      <c r="A64" s="42"/>
      <c r="B64" s="43"/>
      <c r="C64" s="44"/>
      <c r="D64" s="44"/>
      <c r="E64" s="144" t="str">
        <f>CONCATENATE(B60,IF(B60="",""," :")," Sous-total H.T. ")</f>
        <v xml:space="preserve">Autres prestations : Sous-total H.T. </v>
      </c>
      <c r="F64" s="268">
        <f>SUM(F60:F63)</f>
        <v>0</v>
      </c>
      <c r="I64" s="135"/>
      <c r="J64" s="136"/>
    </row>
    <row r="65" spans="1:12" s="75" customFormat="1" ht="13.9" customHeight="1" thickBot="1">
      <c r="A65" s="11"/>
      <c r="B65" s="12"/>
      <c r="C65" s="330" t="s">
        <v>8</v>
      </c>
      <c r="D65" s="330"/>
      <c r="E65" s="331"/>
      <c r="F65" s="269">
        <f>F33+F42+F52+F64+F58</f>
        <v>0</v>
      </c>
      <c r="I65" s="137"/>
      <c r="J65" s="50"/>
    </row>
    <row r="66" spans="1:12" s="75" customFormat="1" ht="13.9" customHeight="1" thickBot="1">
      <c r="A66" s="13"/>
      <c r="B66" s="14"/>
      <c r="C66" s="332">
        <v>0.2</v>
      </c>
      <c r="D66" s="332"/>
      <c r="E66" s="333"/>
      <c r="F66" s="269">
        <f>+F65*C66</f>
        <v>0</v>
      </c>
      <c r="I66" s="73"/>
    </row>
    <row r="67" spans="1:12" s="75" customFormat="1" ht="13.9" customHeight="1" thickBot="1">
      <c r="A67" s="15"/>
      <c r="B67" s="16"/>
      <c r="C67" s="334" t="s">
        <v>9</v>
      </c>
      <c r="D67" s="334"/>
      <c r="E67" s="335"/>
      <c r="F67" s="269">
        <f>SUM(F65:F66)</f>
        <v>0</v>
      </c>
      <c r="G67" s="10"/>
      <c r="I67" s="73"/>
    </row>
    <row r="68" spans="1:12" s="75" customFormat="1" ht="13.9" customHeight="1">
      <c r="A68" s="40"/>
      <c r="B68" s="41"/>
      <c r="C68" s="82"/>
      <c r="D68" s="82"/>
      <c r="E68" s="31"/>
      <c r="F68" s="32"/>
      <c r="J68" s="73"/>
    </row>
    <row r="69" spans="1:12" s="35" customFormat="1" ht="13.9" customHeight="1">
      <c r="A69" s="47"/>
      <c r="B69" s="169" t="s">
        <v>254</v>
      </c>
      <c r="C69" s="48"/>
      <c r="D69" s="49"/>
      <c r="E69" s="48"/>
      <c r="F69" s="8"/>
      <c r="J69" s="36"/>
    </row>
    <row r="70" spans="1:12" s="36" customFormat="1" ht="13.9" customHeight="1">
      <c r="A70" s="47"/>
      <c r="B70" s="25"/>
      <c r="C70" s="48"/>
      <c r="D70" s="49"/>
      <c r="E70" s="48"/>
      <c r="F70" s="8"/>
    </row>
    <row r="71" spans="1:12" s="36" customFormat="1" ht="13.9" customHeight="1">
      <c r="A71" s="47"/>
      <c r="B71" s="25" t="s">
        <v>212</v>
      </c>
      <c r="C71" s="48"/>
      <c r="D71" s="49"/>
      <c r="E71" s="48"/>
      <c r="F71" s="8"/>
    </row>
    <row r="72" spans="1:12" s="39" customFormat="1" ht="13.9" customHeight="1">
      <c r="A72" s="95"/>
      <c r="B72" s="25" t="s">
        <v>207</v>
      </c>
      <c r="C72" s="26" t="s">
        <v>6</v>
      </c>
      <c r="D72" s="64">
        <v>5</v>
      </c>
      <c r="E72" s="10"/>
      <c r="F72" s="29">
        <f t="shared" ref="F72:F73" si="3">+D72*E72</f>
        <v>0</v>
      </c>
    </row>
    <row r="73" spans="1:12" s="39" customFormat="1" ht="13.9" customHeight="1">
      <c r="A73" s="95"/>
      <c r="B73" s="25" t="s">
        <v>204</v>
      </c>
      <c r="C73" s="26" t="s">
        <v>6</v>
      </c>
      <c r="D73" s="64">
        <v>1</v>
      </c>
      <c r="E73" s="10"/>
      <c r="F73" s="29">
        <f t="shared" si="3"/>
        <v>0</v>
      </c>
      <c r="H73" s="171"/>
      <c r="L73" s="102"/>
    </row>
    <row r="74" spans="1:12" s="39" customFormat="1" ht="13.9" customHeight="1">
      <c r="A74" s="95"/>
      <c r="B74" s="25" t="s">
        <v>208</v>
      </c>
      <c r="C74" s="26"/>
      <c r="D74" s="64"/>
      <c r="E74" s="10"/>
      <c r="F74" s="29"/>
    </row>
    <row r="75" spans="1:12" s="39" customFormat="1" ht="13.9" customHeight="1">
      <c r="A75" s="95"/>
      <c r="B75" s="170" t="s">
        <v>101</v>
      </c>
      <c r="C75" s="26" t="s">
        <v>6</v>
      </c>
      <c r="D75" s="64">
        <v>4</v>
      </c>
      <c r="E75" s="10"/>
      <c r="F75" s="29">
        <f t="shared" ref="F75:F80" si="4">+D75*E75</f>
        <v>0</v>
      </c>
      <c r="H75" s="171"/>
      <c r="L75" s="102"/>
    </row>
    <row r="76" spans="1:12" s="39" customFormat="1" ht="13.9" customHeight="1">
      <c r="A76" s="95"/>
      <c r="B76" s="170" t="s">
        <v>102</v>
      </c>
      <c r="C76" s="26" t="s">
        <v>6</v>
      </c>
      <c r="D76" s="64">
        <v>1</v>
      </c>
      <c r="E76" s="10"/>
      <c r="F76" s="29">
        <f t="shared" si="4"/>
        <v>0</v>
      </c>
      <c r="H76" s="171"/>
      <c r="L76" s="102"/>
    </row>
    <row r="77" spans="1:12" s="39" customFormat="1" ht="13.9" customHeight="1">
      <c r="A77" s="95"/>
      <c r="B77" s="170" t="s">
        <v>103</v>
      </c>
      <c r="C77" s="26" t="s">
        <v>6</v>
      </c>
      <c r="D77" s="64">
        <v>1</v>
      </c>
      <c r="E77" s="10"/>
      <c r="F77" s="29">
        <f t="shared" si="4"/>
        <v>0</v>
      </c>
      <c r="H77" s="171"/>
      <c r="J77" s="172"/>
      <c r="L77" s="102"/>
    </row>
    <row r="78" spans="1:12" s="39" customFormat="1" ht="13.9" customHeight="1">
      <c r="A78" s="95"/>
      <c r="B78" s="170" t="s">
        <v>104</v>
      </c>
      <c r="C78" s="26" t="s">
        <v>6</v>
      </c>
      <c r="D78" s="64">
        <v>1</v>
      </c>
      <c r="E78" s="10"/>
      <c r="F78" s="29">
        <f t="shared" si="4"/>
        <v>0</v>
      </c>
      <c r="H78" s="171"/>
      <c r="L78" s="102"/>
    </row>
    <row r="79" spans="1:12" s="39" customFormat="1" ht="13.9" customHeight="1">
      <c r="A79" s="95"/>
      <c r="B79" s="170" t="s">
        <v>105</v>
      </c>
      <c r="C79" s="26" t="s">
        <v>6</v>
      </c>
      <c r="D79" s="64">
        <v>1</v>
      </c>
      <c r="E79" s="10"/>
      <c r="F79" s="29">
        <f t="shared" si="4"/>
        <v>0</v>
      </c>
      <c r="H79" s="171"/>
      <c r="J79" s="172"/>
      <c r="L79" s="102"/>
    </row>
    <row r="80" spans="1:12" s="39" customFormat="1" ht="13.9" customHeight="1">
      <c r="A80" s="95"/>
      <c r="B80" s="25" t="s">
        <v>211</v>
      </c>
      <c r="C80" s="26" t="s">
        <v>10</v>
      </c>
      <c r="D80" s="64">
        <v>30</v>
      </c>
      <c r="E80" s="10"/>
      <c r="F80" s="29">
        <f t="shared" si="4"/>
        <v>0</v>
      </c>
    </row>
    <row r="81" spans="1:11" s="35" customFormat="1" ht="13.9" customHeight="1" thickBot="1">
      <c r="A81" s="47"/>
      <c r="B81" s="148"/>
      <c r="C81" s="48"/>
      <c r="D81" s="49"/>
      <c r="E81" s="48"/>
      <c r="F81" s="8"/>
      <c r="J81" s="36"/>
    </row>
    <row r="82" spans="1:11" s="75" customFormat="1" ht="13.9" customHeight="1" thickBot="1">
      <c r="A82" s="42"/>
      <c r="B82" s="43"/>
      <c r="C82" s="44"/>
      <c r="D82" s="44"/>
      <c r="E82" s="144" t="str">
        <f>CONCATENATE(B69,IF(B69="",""," :")," Sous-total H.T. ")</f>
        <v xml:space="preserve">Variante - Remplacement des portes stratifiées par des portes peintes : Sous-total H.T. </v>
      </c>
      <c r="F82" s="268">
        <f>SUM(F69:F81)</f>
        <v>0</v>
      </c>
      <c r="J82" s="135"/>
      <c r="K82" s="136"/>
    </row>
    <row r="83" spans="1:11" s="75" customFormat="1" ht="13.9" customHeight="1">
      <c r="A83" s="40"/>
      <c r="B83" s="41"/>
      <c r="C83" s="82"/>
      <c r="D83" s="82"/>
      <c r="E83" s="31"/>
      <c r="F83" s="32"/>
      <c r="J83" s="73"/>
    </row>
    <row r="84" spans="1:11" s="35" customFormat="1" ht="13.9" customHeight="1">
      <c r="A84" s="47"/>
      <c r="B84" s="169" t="s">
        <v>255</v>
      </c>
      <c r="C84" s="48"/>
      <c r="D84" s="49"/>
      <c r="E84" s="48"/>
      <c r="F84" s="8"/>
      <c r="J84" s="36"/>
    </row>
    <row r="85" spans="1:11" s="36" customFormat="1" ht="13.9" customHeight="1">
      <c r="A85" s="47"/>
      <c r="B85" s="25"/>
      <c r="C85" s="48"/>
      <c r="D85" s="49"/>
      <c r="E85" s="48"/>
      <c r="F85" s="8"/>
    </row>
    <row r="86" spans="1:11" s="39" customFormat="1" ht="13.9" customHeight="1">
      <c r="A86" s="95"/>
      <c r="B86" s="25" t="s">
        <v>222</v>
      </c>
      <c r="C86" s="28" t="s">
        <v>10</v>
      </c>
      <c r="D86" s="90">
        <f>-2*1*2.5</f>
        <v>-5</v>
      </c>
      <c r="E86" s="10"/>
      <c r="F86" s="29">
        <f t="shared" ref="F86" si="5">D86*E86</f>
        <v>0</v>
      </c>
    </row>
    <row r="87" spans="1:11" s="39" customFormat="1" ht="13.9" customHeight="1">
      <c r="A87" s="95"/>
      <c r="B87" s="25" t="s">
        <v>223</v>
      </c>
      <c r="C87" s="28" t="s">
        <v>10</v>
      </c>
      <c r="D87" s="90">
        <f>+'Lot 2 Cloison Mint FP'!D85</f>
        <v>15</v>
      </c>
      <c r="E87" s="10"/>
      <c r="F87" s="29">
        <f t="shared" ref="F87" si="6">D87*E87</f>
        <v>0</v>
      </c>
    </row>
    <row r="88" spans="1:11" s="35" customFormat="1" ht="13.9" customHeight="1" thickBot="1">
      <c r="A88" s="47"/>
      <c r="B88" s="148"/>
      <c r="C88" s="48"/>
      <c r="D88" s="49"/>
      <c r="E88" s="48"/>
      <c r="F88" s="8"/>
      <c r="J88" s="36"/>
    </row>
    <row r="89" spans="1:11" s="75" customFormat="1" ht="13.9" customHeight="1" thickBot="1">
      <c r="A89" s="42"/>
      <c r="B89" s="43"/>
      <c r="C89" s="44"/>
      <c r="D89" s="44"/>
      <c r="E89" s="144" t="str">
        <f>CONCATENATE(B84,IF(B84="",""," :")," Sous-total H.T. ")</f>
        <v xml:space="preserve">Variante - Habillage poteaux espace "Partenaires" : Sous-total H.T. </v>
      </c>
      <c r="F89" s="268">
        <f>SUM(F83:F88)</f>
        <v>0</v>
      </c>
      <c r="J89" s="135"/>
      <c r="K89" s="136"/>
    </row>
  </sheetData>
  <mergeCells count="9">
    <mergeCell ref="C66:E66"/>
    <mergeCell ref="C67:E67"/>
    <mergeCell ref="C65:E65"/>
    <mergeCell ref="A5:F5"/>
    <mergeCell ref="B1:E1"/>
    <mergeCell ref="A2:B2"/>
    <mergeCell ref="A8:F8"/>
    <mergeCell ref="A7:F7"/>
    <mergeCell ref="A9:F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Footer>&amp;Z&amp;F&amp;RPage &amp;P</oddFooter>
  </headerFooter>
  <rowBreaks count="1" manualBreakCount="1">
    <brk id="6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D0865-9D10-4F67-A00E-927BF335FE2C}">
  <sheetPr>
    <pageSetUpPr fitToPage="1"/>
  </sheetPr>
  <dimension ref="A1:P127"/>
  <sheetViews>
    <sheetView view="pageBreakPreview" topLeftCell="A97" zoomScaleNormal="130" zoomScaleSheetLayoutView="100" workbookViewId="0">
      <selection activeCell="H21" sqref="H21"/>
    </sheetView>
  </sheetViews>
  <sheetFormatPr baseColWidth="10" defaultRowHeight="12.75"/>
  <cols>
    <col min="1" max="1" width="7" style="74" customWidth="1"/>
    <col min="2" max="2" width="62.28515625" style="74" customWidth="1"/>
    <col min="3" max="3" width="6.42578125" style="228" customWidth="1"/>
    <col min="4" max="4" width="6.5703125" style="229" customWidth="1"/>
    <col min="5" max="5" width="11.5703125" style="230" customWidth="1"/>
    <col min="6" max="6" width="12" style="230" customWidth="1"/>
    <col min="7" max="7" width="3.28515625" style="231" customWidth="1"/>
    <col min="8" max="8" width="21" style="232" customWidth="1"/>
    <col min="9" max="9" width="22.7109375" style="73" customWidth="1"/>
    <col min="10" max="10" width="15" style="73" customWidth="1"/>
    <col min="11" max="11" width="13.140625" style="73" customWidth="1"/>
    <col min="12" max="12" width="17" style="73" customWidth="1"/>
    <col min="13" max="13" width="9" style="73" customWidth="1"/>
    <col min="14" max="14" width="9.85546875" style="73" customWidth="1"/>
    <col min="15" max="15" width="10" style="73" customWidth="1"/>
    <col min="16" max="16" width="11.140625" style="73" customWidth="1"/>
    <col min="17" max="17" width="9" style="73" customWidth="1"/>
    <col min="18" max="255" width="11.42578125" style="73"/>
    <col min="256" max="256" width="10.42578125" style="73" customWidth="1"/>
    <col min="257" max="257" width="58.85546875" style="73" customWidth="1"/>
    <col min="258" max="258" width="6.42578125" style="73" customWidth="1"/>
    <col min="259" max="259" width="6.5703125" style="73" customWidth="1"/>
    <col min="260" max="260" width="11.28515625" style="73" customWidth="1"/>
    <col min="261" max="261" width="12.42578125" style="73" customWidth="1"/>
    <col min="262" max="262" width="3.28515625" style="73" customWidth="1"/>
    <col min="263" max="264" width="0" style="73" hidden="1" customWidth="1"/>
    <col min="265" max="511" width="11.42578125" style="73"/>
    <col min="512" max="512" width="10.42578125" style="73" customWidth="1"/>
    <col min="513" max="513" width="58.85546875" style="73" customWidth="1"/>
    <col min="514" max="514" width="6.42578125" style="73" customWidth="1"/>
    <col min="515" max="515" width="6.5703125" style="73" customWidth="1"/>
    <col min="516" max="516" width="11.28515625" style="73" customWidth="1"/>
    <col min="517" max="517" width="12.42578125" style="73" customWidth="1"/>
    <col min="518" max="518" width="3.28515625" style="73" customWidth="1"/>
    <col min="519" max="520" width="0" style="73" hidden="1" customWidth="1"/>
    <col min="521" max="767" width="11.42578125" style="73"/>
    <col min="768" max="768" width="10.42578125" style="73" customWidth="1"/>
    <col min="769" max="769" width="58.85546875" style="73" customWidth="1"/>
    <col min="770" max="770" width="6.42578125" style="73" customWidth="1"/>
    <col min="771" max="771" width="6.5703125" style="73" customWidth="1"/>
    <col min="772" max="772" width="11.28515625" style="73" customWidth="1"/>
    <col min="773" max="773" width="12.42578125" style="73" customWidth="1"/>
    <col min="774" max="774" width="3.28515625" style="73" customWidth="1"/>
    <col min="775" max="776" width="0" style="73" hidden="1" customWidth="1"/>
    <col min="777" max="1023" width="11.42578125" style="73"/>
    <col min="1024" max="1024" width="10.42578125" style="73" customWidth="1"/>
    <col min="1025" max="1025" width="58.85546875" style="73" customWidth="1"/>
    <col min="1026" max="1026" width="6.42578125" style="73" customWidth="1"/>
    <col min="1027" max="1027" width="6.5703125" style="73" customWidth="1"/>
    <col min="1028" max="1028" width="11.28515625" style="73" customWidth="1"/>
    <col min="1029" max="1029" width="12.42578125" style="73" customWidth="1"/>
    <col min="1030" max="1030" width="3.28515625" style="73" customWidth="1"/>
    <col min="1031" max="1032" width="0" style="73" hidden="1" customWidth="1"/>
    <col min="1033" max="1279" width="11.42578125" style="73"/>
    <col min="1280" max="1280" width="10.42578125" style="73" customWidth="1"/>
    <col min="1281" max="1281" width="58.85546875" style="73" customWidth="1"/>
    <col min="1282" max="1282" width="6.42578125" style="73" customWidth="1"/>
    <col min="1283" max="1283" width="6.5703125" style="73" customWidth="1"/>
    <col min="1284" max="1284" width="11.28515625" style="73" customWidth="1"/>
    <col min="1285" max="1285" width="12.42578125" style="73" customWidth="1"/>
    <col min="1286" max="1286" width="3.28515625" style="73" customWidth="1"/>
    <col min="1287" max="1288" width="0" style="73" hidden="1" customWidth="1"/>
    <col min="1289" max="1535" width="11.42578125" style="73"/>
    <col min="1536" max="1536" width="10.42578125" style="73" customWidth="1"/>
    <col min="1537" max="1537" width="58.85546875" style="73" customWidth="1"/>
    <col min="1538" max="1538" width="6.42578125" style="73" customWidth="1"/>
    <col min="1539" max="1539" width="6.5703125" style="73" customWidth="1"/>
    <col min="1540" max="1540" width="11.28515625" style="73" customWidth="1"/>
    <col min="1541" max="1541" width="12.42578125" style="73" customWidth="1"/>
    <col min="1542" max="1542" width="3.28515625" style="73" customWidth="1"/>
    <col min="1543" max="1544" width="0" style="73" hidden="1" customWidth="1"/>
    <col min="1545" max="1791" width="11.42578125" style="73"/>
    <col min="1792" max="1792" width="10.42578125" style="73" customWidth="1"/>
    <col min="1793" max="1793" width="58.85546875" style="73" customWidth="1"/>
    <col min="1794" max="1794" width="6.42578125" style="73" customWidth="1"/>
    <col min="1795" max="1795" width="6.5703125" style="73" customWidth="1"/>
    <col min="1796" max="1796" width="11.28515625" style="73" customWidth="1"/>
    <col min="1797" max="1797" width="12.42578125" style="73" customWidth="1"/>
    <col min="1798" max="1798" width="3.28515625" style="73" customWidth="1"/>
    <col min="1799" max="1800" width="0" style="73" hidden="1" customWidth="1"/>
    <col min="1801" max="2047" width="11.42578125" style="73"/>
    <col min="2048" max="2048" width="10.42578125" style="73" customWidth="1"/>
    <col min="2049" max="2049" width="58.85546875" style="73" customWidth="1"/>
    <col min="2050" max="2050" width="6.42578125" style="73" customWidth="1"/>
    <col min="2051" max="2051" width="6.5703125" style="73" customWidth="1"/>
    <col min="2052" max="2052" width="11.28515625" style="73" customWidth="1"/>
    <col min="2053" max="2053" width="12.42578125" style="73" customWidth="1"/>
    <col min="2054" max="2054" width="3.28515625" style="73" customWidth="1"/>
    <col min="2055" max="2056" width="0" style="73" hidden="1" customWidth="1"/>
    <col min="2057" max="2303" width="11.42578125" style="73"/>
    <col min="2304" max="2304" width="10.42578125" style="73" customWidth="1"/>
    <col min="2305" max="2305" width="58.85546875" style="73" customWidth="1"/>
    <col min="2306" max="2306" width="6.42578125" style="73" customWidth="1"/>
    <col min="2307" max="2307" width="6.5703125" style="73" customWidth="1"/>
    <col min="2308" max="2308" width="11.28515625" style="73" customWidth="1"/>
    <col min="2309" max="2309" width="12.42578125" style="73" customWidth="1"/>
    <col min="2310" max="2310" width="3.28515625" style="73" customWidth="1"/>
    <col min="2311" max="2312" width="0" style="73" hidden="1" customWidth="1"/>
    <col min="2313" max="2559" width="11.42578125" style="73"/>
    <col min="2560" max="2560" width="10.42578125" style="73" customWidth="1"/>
    <col min="2561" max="2561" width="58.85546875" style="73" customWidth="1"/>
    <col min="2562" max="2562" width="6.42578125" style="73" customWidth="1"/>
    <col min="2563" max="2563" width="6.5703125" style="73" customWidth="1"/>
    <col min="2564" max="2564" width="11.28515625" style="73" customWidth="1"/>
    <col min="2565" max="2565" width="12.42578125" style="73" customWidth="1"/>
    <col min="2566" max="2566" width="3.28515625" style="73" customWidth="1"/>
    <col min="2567" max="2568" width="0" style="73" hidden="1" customWidth="1"/>
    <col min="2569" max="2815" width="11.42578125" style="73"/>
    <col min="2816" max="2816" width="10.42578125" style="73" customWidth="1"/>
    <col min="2817" max="2817" width="58.85546875" style="73" customWidth="1"/>
    <col min="2818" max="2818" width="6.42578125" style="73" customWidth="1"/>
    <col min="2819" max="2819" width="6.5703125" style="73" customWidth="1"/>
    <col min="2820" max="2820" width="11.28515625" style="73" customWidth="1"/>
    <col min="2821" max="2821" width="12.42578125" style="73" customWidth="1"/>
    <col min="2822" max="2822" width="3.28515625" style="73" customWidth="1"/>
    <col min="2823" max="2824" width="0" style="73" hidden="1" customWidth="1"/>
    <col min="2825" max="3071" width="11.42578125" style="73"/>
    <col min="3072" max="3072" width="10.42578125" style="73" customWidth="1"/>
    <col min="3073" max="3073" width="58.85546875" style="73" customWidth="1"/>
    <col min="3074" max="3074" width="6.42578125" style="73" customWidth="1"/>
    <col min="3075" max="3075" width="6.5703125" style="73" customWidth="1"/>
    <col min="3076" max="3076" width="11.28515625" style="73" customWidth="1"/>
    <col min="3077" max="3077" width="12.42578125" style="73" customWidth="1"/>
    <col min="3078" max="3078" width="3.28515625" style="73" customWidth="1"/>
    <col min="3079" max="3080" width="0" style="73" hidden="1" customWidth="1"/>
    <col min="3081" max="3327" width="11.42578125" style="73"/>
    <col min="3328" max="3328" width="10.42578125" style="73" customWidth="1"/>
    <col min="3329" max="3329" width="58.85546875" style="73" customWidth="1"/>
    <col min="3330" max="3330" width="6.42578125" style="73" customWidth="1"/>
    <col min="3331" max="3331" width="6.5703125" style="73" customWidth="1"/>
    <col min="3332" max="3332" width="11.28515625" style="73" customWidth="1"/>
    <col min="3333" max="3333" width="12.42578125" style="73" customWidth="1"/>
    <col min="3334" max="3334" width="3.28515625" style="73" customWidth="1"/>
    <col min="3335" max="3336" width="0" style="73" hidden="1" customWidth="1"/>
    <col min="3337" max="3583" width="11.42578125" style="73"/>
    <col min="3584" max="3584" width="10.42578125" style="73" customWidth="1"/>
    <col min="3585" max="3585" width="58.85546875" style="73" customWidth="1"/>
    <col min="3586" max="3586" width="6.42578125" style="73" customWidth="1"/>
    <col min="3587" max="3587" width="6.5703125" style="73" customWidth="1"/>
    <col min="3588" max="3588" width="11.28515625" style="73" customWidth="1"/>
    <col min="3589" max="3589" width="12.42578125" style="73" customWidth="1"/>
    <col min="3590" max="3590" width="3.28515625" style="73" customWidth="1"/>
    <col min="3591" max="3592" width="0" style="73" hidden="1" customWidth="1"/>
    <col min="3593" max="3839" width="11.42578125" style="73"/>
    <col min="3840" max="3840" width="10.42578125" style="73" customWidth="1"/>
    <col min="3841" max="3841" width="58.85546875" style="73" customWidth="1"/>
    <col min="3842" max="3842" width="6.42578125" style="73" customWidth="1"/>
    <col min="3843" max="3843" width="6.5703125" style="73" customWidth="1"/>
    <col min="3844" max="3844" width="11.28515625" style="73" customWidth="1"/>
    <col min="3845" max="3845" width="12.42578125" style="73" customWidth="1"/>
    <col min="3846" max="3846" width="3.28515625" style="73" customWidth="1"/>
    <col min="3847" max="3848" width="0" style="73" hidden="1" customWidth="1"/>
    <col min="3849" max="4095" width="11.42578125" style="73"/>
    <col min="4096" max="4096" width="10.42578125" style="73" customWidth="1"/>
    <col min="4097" max="4097" width="58.85546875" style="73" customWidth="1"/>
    <col min="4098" max="4098" width="6.42578125" style="73" customWidth="1"/>
    <col min="4099" max="4099" width="6.5703125" style="73" customWidth="1"/>
    <col min="4100" max="4100" width="11.28515625" style="73" customWidth="1"/>
    <col min="4101" max="4101" width="12.42578125" style="73" customWidth="1"/>
    <col min="4102" max="4102" width="3.28515625" style="73" customWidth="1"/>
    <col min="4103" max="4104" width="0" style="73" hidden="1" customWidth="1"/>
    <col min="4105" max="4351" width="11.42578125" style="73"/>
    <col min="4352" max="4352" width="10.42578125" style="73" customWidth="1"/>
    <col min="4353" max="4353" width="58.85546875" style="73" customWidth="1"/>
    <col min="4354" max="4354" width="6.42578125" style="73" customWidth="1"/>
    <col min="4355" max="4355" width="6.5703125" style="73" customWidth="1"/>
    <col min="4356" max="4356" width="11.28515625" style="73" customWidth="1"/>
    <col min="4357" max="4357" width="12.42578125" style="73" customWidth="1"/>
    <col min="4358" max="4358" width="3.28515625" style="73" customWidth="1"/>
    <col min="4359" max="4360" width="0" style="73" hidden="1" customWidth="1"/>
    <col min="4361" max="4607" width="11.42578125" style="73"/>
    <col min="4608" max="4608" width="10.42578125" style="73" customWidth="1"/>
    <col min="4609" max="4609" width="58.85546875" style="73" customWidth="1"/>
    <col min="4610" max="4610" width="6.42578125" style="73" customWidth="1"/>
    <col min="4611" max="4611" width="6.5703125" style="73" customWidth="1"/>
    <col min="4612" max="4612" width="11.28515625" style="73" customWidth="1"/>
    <col min="4613" max="4613" width="12.42578125" style="73" customWidth="1"/>
    <col min="4614" max="4614" width="3.28515625" style="73" customWidth="1"/>
    <col min="4615" max="4616" width="0" style="73" hidden="1" customWidth="1"/>
    <col min="4617" max="4863" width="11.42578125" style="73"/>
    <col min="4864" max="4864" width="10.42578125" style="73" customWidth="1"/>
    <col min="4865" max="4865" width="58.85546875" style="73" customWidth="1"/>
    <col min="4866" max="4866" width="6.42578125" style="73" customWidth="1"/>
    <col min="4867" max="4867" width="6.5703125" style="73" customWidth="1"/>
    <col min="4868" max="4868" width="11.28515625" style="73" customWidth="1"/>
    <col min="4869" max="4869" width="12.42578125" style="73" customWidth="1"/>
    <col min="4870" max="4870" width="3.28515625" style="73" customWidth="1"/>
    <col min="4871" max="4872" width="0" style="73" hidden="1" customWidth="1"/>
    <col min="4873" max="5119" width="11.42578125" style="73"/>
    <col min="5120" max="5120" width="10.42578125" style="73" customWidth="1"/>
    <col min="5121" max="5121" width="58.85546875" style="73" customWidth="1"/>
    <col min="5122" max="5122" width="6.42578125" style="73" customWidth="1"/>
    <col min="5123" max="5123" width="6.5703125" style="73" customWidth="1"/>
    <col min="5124" max="5124" width="11.28515625" style="73" customWidth="1"/>
    <col min="5125" max="5125" width="12.42578125" style="73" customWidth="1"/>
    <col min="5126" max="5126" width="3.28515625" style="73" customWidth="1"/>
    <col min="5127" max="5128" width="0" style="73" hidden="1" customWidth="1"/>
    <col min="5129" max="5375" width="11.42578125" style="73"/>
    <col min="5376" max="5376" width="10.42578125" style="73" customWidth="1"/>
    <col min="5377" max="5377" width="58.85546875" style="73" customWidth="1"/>
    <col min="5378" max="5378" width="6.42578125" style="73" customWidth="1"/>
    <col min="5379" max="5379" width="6.5703125" style="73" customWidth="1"/>
    <col min="5380" max="5380" width="11.28515625" style="73" customWidth="1"/>
    <col min="5381" max="5381" width="12.42578125" style="73" customWidth="1"/>
    <col min="5382" max="5382" width="3.28515625" style="73" customWidth="1"/>
    <col min="5383" max="5384" width="0" style="73" hidden="1" customWidth="1"/>
    <col min="5385" max="5631" width="11.42578125" style="73"/>
    <col min="5632" max="5632" width="10.42578125" style="73" customWidth="1"/>
    <col min="5633" max="5633" width="58.85546875" style="73" customWidth="1"/>
    <col min="5634" max="5634" width="6.42578125" style="73" customWidth="1"/>
    <col min="5635" max="5635" width="6.5703125" style="73" customWidth="1"/>
    <col min="5636" max="5636" width="11.28515625" style="73" customWidth="1"/>
    <col min="5637" max="5637" width="12.42578125" style="73" customWidth="1"/>
    <col min="5638" max="5638" width="3.28515625" style="73" customWidth="1"/>
    <col min="5639" max="5640" width="0" style="73" hidden="1" customWidth="1"/>
    <col min="5641" max="5887" width="11.42578125" style="73"/>
    <col min="5888" max="5888" width="10.42578125" style="73" customWidth="1"/>
    <col min="5889" max="5889" width="58.85546875" style="73" customWidth="1"/>
    <col min="5890" max="5890" width="6.42578125" style="73" customWidth="1"/>
    <col min="5891" max="5891" width="6.5703125" style="73" customWidth="1"/>
    <col min="5892" max="5892" width="11.28515625" style="73" customWidth="1"/>
    <col min="5893" max="5893" width="12.42578125" style="73" customWidth="1"/>
    <col min="5894" max="5894" width="3.28515625" style="73" customWidth="1"/>
    <col min="5895" max="5896" width="0" style="73" hidden="1" customWidth="1"/>
    <col min="5897" max="6143" width="11.42578125" style="73"/>
    <col min="6144" max="6144" width="10.42578125" style="73" customWidth="1"/>
    <col min="6145" max="6145" width="58.85546875" style="73" customWidth="1"/>
    <col min="6146" max="6146" width="6.42578125" style="73" customWidth="1"/>
    <col min="6147" max="6147" width="6.5703125" style="73" customWidth="1"/>
    <col min="6148" max="6148" width="11.28515625" style="73" customWidth="1"/>
    <col min="6149" max="6149" width="12.42578125" style="73" customWidth="1"/>
    <col min="6150" max="6150" width="3.28515625" style="73" customWidth="1"/>
    <col min="6151" max="6152" width="0" style="73" hidden="1" customWidth="1"/>
    <col min="6153" max="6399" width="11.42578125" style="73"/>
    <col min="6400" max="6400" width="10.42578125" style="73" customWidth="1"/>
    <col min="6401" max="6401" width="58.85546875" style="73" customWidth="1"/>
    <col min="6402" max="6402" width="6.42578125" style="73" customWidth="1"/>
    <col min="6403" max="6403" width="6.5703125" style="73" customWidth="1"/>
    <col min="6404" max="6404" width="11.28515625" style="73" customWidth="1"/>
    <col min="6405" max="6405" width="12.42578125" style="73" customWidth="1"/>
    <col min="6406" max="6406" width="3.28515625" style="73" customWidth="1"/>
    <col min="6407" max="6408" width="0" style="73" hidden="1" customWidth="1"/>
    <col min="6409" max="6655" width="11.42578125" style="73"/>
    <col min="6656" max="6656" width="10.42578125" style="73" customWidth="1"/>
    <col min="6657" max="6657" width="58.85546875" style="73" customWidth="1"/>
    <col min="6658" max="6658" width="6.42578125" style="73" customWidth="1"/>
    <col min="6659" max="6659" width="6.5703125" style="73" customWidth="1"/>
    <col min="6660" max="6660" width="11.28515625" style="73" customWidth="1"/>
    <col min="6661" max="6661" width="12.42578125" style="73" customWidth="1"/>
    <col min="6662" max="6662" width="3.28515625" style="73" customWidth="1"/>
    <col min="6663" max="6664" width="0" style="73" hidden="1" customWidth="1"/>
    <col min="6665" max="6911" width="11.42578125" style="73"/>
    <col min="6912" max="6912" width="10.42578125" style="73" customWidth="1"/>
    <col min="6913" max="6913" width="58.85546875" style="73" customWidth="1"/>
    <col min="6914" max="6914" width="6.42578125" style="73" customWidth="1"/>
    <col min="6915" max="6915" width="6.5703125" style="73" customWidth="1"/>
    <col min="6916" max="6916" width="11.28515625" style="73" customWidth="1"/>
    <col min="6917" max="6917" width="12.42578125" style="73" customWidth="1"/>
    <col min="6918" max="6918" width="3.28515625" style="73" customWidth="1"/>
    <col min="6919" max="6920" width="0" style="73" hidden="1" customWidth="1"/>
    <col min="6921" max="7167" width="11.42578125" style="73"/>
    <col min="7168" max="7168" width="10.42578125" style="73" customWidth="1"/>
    <col min="7169" max="7169" width="58.85546875" style="73" customWidth="1"/>
    <col min="7170" max="7170" width="6.42578125" style="73" customWidth="1"/>
    <col min="7171" max="7171" width="6.5703125" style="73" customWidth="1"/>
    <col min="7172" max="7172" width="11.28515625" style="73" customWidth="1"/>
    <col min="7173" max="7173" width="12.42578125" style="73" customWidth="1"/>
    <col min="7174" max="7174" width="3.28515625" style="73" customWidth="1"/>
    <col min="7175" max="7176" width="0" style="73" hidden="1" customWidth="1"/>
    <col min="7177" max="7423" width="11.42578125" style="73"/>
    <col min="7424" max="7424" width="10.42578125" style="73" customWidth="1"/>
    <col min="7425" max="7425" width="58.85546875" style="73" customWidth="1"/>
    <col min="7426" max="7426" width="6.42578125" style="73" customWidth="1"/>
    <col min="7427" max="7427" width="6.5703125" style="73" customWidth="1"/>
    <col min="7428" max="7428" width="11.28515625" style="73" customWidth="1"/>
    <col min="7429" max="7429" width="12.42578125" style="73" customWidth="1"/>
    <col min="7430" max="7430" width="3.28515625" style="73" customWidth="1"/>
    <col min="7431" max="7432" width="0" style="73" hidden="1" customWidth="1"/>
    <col min="7433" max="7679" width="11.42578125" style="73"/>
    <col min="7680" max="7680" width="10.42578125" style="73" customWidth="1"/>
    <col min="7681" max="7681" width="58.85546875" style="73" customWidth="1"/>
    <col min="7682" max="7682" width="6.42578125" style="73" customWidth="1"/>
    <col min="7683" max="7683" width="6.5703125" style="73" customWidth="1"/>
    <col min="7684" max="7684" width="11.28515625" style="73" customWidth="1"/>
    <col min="7685" max="7685" width="12.42578125" style="73" customWidth="1"/>
    <col min="7686" max="7686" width="3.28515625" style="73" customWidth="1"/>
    <col min="7687" max="7688" width="0" style="73" hidden="1" customWidth="1"/>
    <col min="7689" max="7935" width="11.42578125" style="73"/>
    <col min="7936" max="7936" width="10.42578125" style="73" customWidth="1"/>
    <col min="7937" max="7937" width="58.85546875" style="73" customWidth="1"/>
    <col min="7938" max="7938" width="6.42578125" style="73" customWidth="1"/>
    <col min="7939" max="7939" width="6.5703125" style="73" customWidth="1"/>
    <col min="7940" max="7940" width="11.28515625" style="73" customWidth="1"/>
    <col min="7941" max="7941" width="12.42578125" style="73" customWidth="1"/>
    <col min="7942" max="7942" width="3.28515625" style="73" customWidth="1"/>
    <col min="7943" max="7944" width="0" style="73" hidden="1" customWidth="1"/>
    <col min="7945" max="8191" width="11.42578125" style="73"/>
    <col min="8192" max="8192" width="10.42578125" style="73" customWidth="1"/>
    <col min="8193" max="8193" width="58.85546875" style="73" customWidth="1"/>
    <col min="8194" max="8194" width="6.42578125" style="73" customWidth="1"/>
    <col min="8195" max="8195" width="6.5703125" style="73" customWidth="1"/>
    <col min="8196" max="8196" width="11.28515625" style="73" customWidth="1"/>
    <col min="8197" max="8197" width="12.42578125" style="73" customWidth="1"/>
    <col min="8198" max="8198" width="3.28515625" style="73" customWidth="1"/>
    <col min="8199" max="8200" width="0" style="73" hidden="1" customWidth="1"/>
    <col min="8201" max="8447" width="11.42578125" style="73"/>
    <col min="8448" max="8448" width="10.42578125" style="73" customWidth="1"/>
    <col min="8449" max="8449" width="58.85546875" style="73" customWidth="1"/>
    <col min="8450" max="8450" width="6.42578125" style="73" customWidth="1"/>
    <col min="8451" max="8451" width="6.5703125" style="73" customWidth="1"/>
    <col min="8452" max="8452" width="11.28515625" style="73" customWidth="1"/>
    <col min="8453" max="8453" width="12.42578125" style="73" customWidth="1"/>
    <col min="8454" max="8454" width="3.28515625" style="73" customWidth="1"/>
    <col min="8455" max="8456" width="0" style="73" hidden="1" customWidth="1"/>
    <col min="8457" max="8703" width="11.42578125" style="73"/>
    <col min="8704" max="8704" width="10.42578125" style="73" customWidth="1"/>
    <col min="8705" max="8705" width="58.85546875" style="73" customWidth="1"/>
    <col min="8706" max="8706" width="6.42578125" style="73" customWidth="1"/>
    <col min="8707" max="8707" width="6.5703125" style="73" customWidth="1"/>
    <col min="8708" max="8708" width="11.28515625" style="73" customWidth="1"/>
    <col min="8709" max="8709" width="12.42578125" style="73" customWidth="1"/>
    <col min="8710" max="8710" width="3.28515625" style="73" customWidth="1"/>
    <col min="8711" max="8712" width="0" style="73" hidden="1" customWidth="1"/>
    <col min="8713" max="8959" width="11.42578125" style="73"/>
    <col min="8960" max="8960" width="10.42578125" style="73" customWidth="1"/>
    <col min="8961" max="8961" width="58.85546875" style="73" customWidth="1"/>
    <col min="8962" max="8962" width="6.42578125" style="73" customWidth="1"/>
    <col min="8963" max="8963" width="6.5703125" style="73" customWidth="1"/>
    <col min="8964" max="8964" width="11.28515625" style="73" customWidth="1"/>
    <col min="8965" max="8965" width="12.42578125" style="73" customWidth="1"/>
    <col min="8966" max="8966" width="3.28515625" style="73" customWidth="1"/>
    <col min="8967" max="8968" width="0" style="73" hidden="1" customWidth="1"/>
    <col min="8969" max="9215" width="11.42578125" style="73"/>
    <col min="9216" max="9216" width="10.42578125" style="73" customWidth="1"/>
    <col min="9217" max="9217" width="58.85546875" style="73" customWidth="1"/>
    <col min="9218" max="9218" width="6.42578125" style="73" customWidth="1"/>
    <col min="9219" max="9219" width="6.5703125" style="73" customWidth="1"/>
    <col min="9220" max="9220" width="11.28515625" style="73" customWidth="1"/>
    <col min="9221" max="9221" width="12.42578125" style="73" customWidth="1"/>
    <col min="9222" max="9222" width="3.28515625" style="73" customWidth="1"/>
    <col min="9223" max="9224" width="0" style="73" hidden="1" customWidth="1"/>
    <col min="9225" max="9471" width="11.42578125" style="73"/>
    <col min="9472" max="9472" width="10.42578125" style="73" customWidth="1"/>
    <col min="9473" max="9473" width="58.85546875" style="73" customWidth="1"/>
    <col min="9474" max="9474" width="6.42578125" style="73" customWidth="1"/>
    <col min="9475" max="9475" width="6.5703125" style="73" customWidth="1"/>
    <col min="9476" max="9476" width="11.28515625" style="73" customWidth="1"/>
    <col min="9477" max="9477" width="12.42578125" style="73" customWidth="1"/>
    <col min="9478" max="9478" width="3.28515625" style="73" customWidth="1"/>
    <col min="9479" max="9480" width="0" style="73" hidden="1" customWidth="1"/>
    <col min="9481" max="9727" width="11.42578125" style="73"/>
    <col min="9728" max="9728" width="10.42578125" style="73" customWidth="1"/>
    <col min="9729" max="9729" width="58.85546875" style="73" customWidth="1"/>
    <col min="9730" max="9730" width="6.42578125" style="73" customWidth="1"/>
    <col min="9731" max="9731" width="6.5703125" style="73" customWidth="1"/>
    <col min="9732" max="9732" width="11.28515625" style="73" customWidth="1"/>
    <col min="9733" max="9733" width="12.42578125" style="73" customWidth="1"/>
    <col min="9734" max="9734" width="3.28515625" style="73" customWidth="1"/>
    <col min="9735" max="9736" width="0" style="73" hidden="1" customWidth="1"/>
    <col min="9737" max="9983" width="11.42578125" style="73"/>
    <col min="9984" max="9984" width="10.42578125" style="73" customWidth="1"/>
    <col min="9985" max="9985" width="58.85546875" style="73" customWidth="1"/>
    <col min="9986" max="9986" width="6.42578125" style="73" customWidth="1"/>
    <col min="9987" max="9987" width="6.5703125" style="73" customWidth="1"/>
    <col min="9988" max="9988" width="11.28515625" style="73" customWidth="1"/>
    <col min="9989" max="9989" width="12.42578125" style="73" customWidth="1"/>
    <col min="9990" max="9990" width="3.28515625" style="73" customWidth="1"/>
    <col min="9991" max="9992" width="0" style="73" hidden="1" customWidth="1"/>
    <col min="9993" max="10239" width="11.42578125" style="73"/>
    <col min="10240" max="10240" width="10.42578125" style="73" customWidth="1"/>
    <col min="10241" max="10241" width="58.85546875" style="73" customWidth="1"/>
    <col min="10242" max="10242" width="6.42578125" style="73" customWidth="1"/>
    <col min="10243" max="10243" width="6.5703125" style="73" customWidth="1"/>
    <col min="10244" max="10244" width="11.28515625" style="73" customWidth="1"/>
    <col min="10245" max="10245" width="12.42578125" style="73" customWidth="1"/>
    <col min="10246" max="10246" width="3.28515625" style="73" customWidth="1"/>
    <col min="10247" max="10248" width="0" style="73" hidden="1" customWidth="1"/>
    <col min="10249" max="10495" width="11.42578125" style="73"/>
    <col min="10496" max="10496" width="10.42578125" style="73" customWidth="1"/>
    <col min="10497" max="10497" width="58.85546875" style="73" customWidth="1"/>
    <col min="10498" max="10498" width="6.42578125" style="73" customWidth="1"/>
    <col min="10499" max="10499" width="6.5703125" style="73" customWidth="1"/>
    <col min="10500" max="10500" width="11.28515625" style="73" customWidth="1"/>
    <col min="10501" max="10501" width="12.42578125" style="73" customWidth="1"/>
    <col min="10502" max="10502" width="3.28515625" style="73" customWidth="1"/>
    <col min="10503" max="10504" width="0" style="73" hidden="1" customWidth="1"/>
    <col min="10505" max="10751" width="11.42578125" style="73"/>
    <col min="10752" max="10752" width="10.42578125" style="73" customWidth="1"/>
    <col min="10753" max="10753" width="58.85546875" style="73" customWidth="1"/>
    <col min="10754" max="10754" width="6.42578125" style="73" customWidth="1"/>
    <col min="10755" max="10755" width="6.5703125" style="73" customWidth="1"/>
    <col min="10756" max="10756" width="11.28515625" style="73" customWidth="1"/>
    <col min="10757" max="10757" width="12.42578125" style="73" customWidth="1"/>
    <col min="10758" max="10758" width="3.28515625" style="73" customWidth="1"/>
    <col min="10759" max="10760" width="0" style="73" hidden="1" customWidth="1"/>
    <col min="10761" max="11007" width="11.42578125" style="73"/>
    <col min="11008" max="11008" width="10.42578125" style="73" customWidth="1"/>
    <col min="11009" max="11009" width="58.85546875" style="73" customWidth="1"/>
    <col min="11010" max="11010" width="6.42578125" style="73" customWidth="1"/>
    <col min="11011" max="11011" width="6.5703125" style="73" customWidth="1"/>
    <col min="11012" max="11012" width="11.28515625" style="73" customWidth="1"/>
    <col min="11013" max="11013" width="12.42578125" style="73" customWidth="1"/>
    <col min="11014" max="11014" width="3.28515625" style="73" customWidth="1"/>
    <col min="11015" max="11016" width="0" style="73" hidden="1" customWidth="1"/>
    <col min="11017" max="11263" width="11.42578125" style="73"/>
    <col min="11264" max="11264" width="10.42578125" style="73" customWidth="1"/>
    <col min="11265" max="11265" width="58.85546875" style="73" customWidth="1"/>
    <col min="11266" max="11266" width="6.42578125" style="73" customWidth="1"/>
    <col min="11267" max="11267" width="6.5703125" style="73" customWidth="1"/>
    <col min="11268" max="11268" width="11.28515625" style="73" customWidth="1"/>
    <col min="11269" max="11269" width="12.42578125" style="73" customWidth="1"/>
    <col min="11270" max="11270" width="3.28515625" style="73" customWidth="1"/>
    <col min="11271" max="11272" width="0" style="73" hidden="1" customWidth="1"/>
    <col min="11273" max="11519" width="11.42578125" style="73"/>
    <col min="11520" max="11520" width="10.42578125" style="73" customWidth="1"/>
    <col min="11521" max="11521" width="58.85546875" style="73" customWidth="1"/>
    <col min="11522" max="11522" width="6.42578125" style="73" customWidth="1"/>
    <col min="11523" max="11523" width="6.5703125" style="73" customWidth="1"/>
    <col min="11524" max="11524" width="11.28515625" style="73" customWidth="1"/>
    <col min="11525" max="11525" width="12.42578125" style="73" customWidth="1"/>
    <col min="11526" max="11526" width="3.28515625" style="73" customWidth="1"/>
    <col min="11527" max="11528" width="0" style="73" hidden="1" customWidth="1"/>
    <col min="11529" max="11775" width="11.42578125" style="73"/>
    <col min="11776" max="11776" width="10.42578125" style="73" customWidth="1"/>
    <col min="11777" max="11777" width="58.85546875" style="73" customWidth="1"/>
    <col min="11778" max="11778" width="6.42578125" style="73" customWidth="1"/>
    <col min="11779" max="11779" width="6.5703125" style="73" customWidth="1"/>
    <col min="11780" max="11780" width="11.28515625" style="73" customWidth="1"/>
    <col min="11781" max="11781" width="12.42578125" style="73" customWidth="1"/>
    <col min="11782" max="11782" width="3.28515625" style="73" customWidth="1"/>
    <col min="11783" max="11784" width="0" style="73" hidden="1" customWidth="1"/>
    <col min="11785" max="12031" width="11.42578125" style="73"/>
    <col min="12032" max="12032" width="10.42578125" style="73" customWidth="1"/>
    <col min="12033" max="12033" width="58.85546875" style="73" customWidth="1"/>
    <col min="12034" max="12034" width="6.42578125" style="73" customWidth="1"/>
    <col min="12035" max="12035" width="6.5703125" style="73" customWidth="1"/>
    <col min="12036" max="12036" width="11.28515625" style="73" customWidth="1"/>
    <col min="12037" max="12037" width="12.42578125" style="73" customWidth="1"/>
    <col min="12038" max="12038" width="3.28515625" style="73" customWidth="1"/>
    <col min="12039" max="12040" width="0" style="73" hidden="1" customWidth="1"/>
    <col min="12041" max="12287" width="11.42578125" style="73"/>
    <col min="12288" max="12288" width="10.42578125" style="73" customWidth="1"/>
    <col min="12289" max="12289" width="58.85546875" style="73" customWidth="1"/>
    <col min="12290" max="12290" width="6.42578125" style="73" customWidth="1"/>
    <col min="12291" max="12291" width="6.5703125" style="73" customWidth="1"/>
    <col min="12292" max="12292" width="11.28515625" style="73" customWidth="1"/>
    <col min="12293" max="12293" width="12.42578125" style="73" customWidth="1"/>
    <col min="12294" max="12294" width="3.28515625" style="73" customWidth="1"/>
    <col min="12295" max="12296" width="0" style="73" hidden="1" customWidth="1"/>
    <col min="12297" max="12543" width="11.42578125" style="73"/>
    <col min="12544" max="12544" width="10.42578125" style="73" customWidth="1"/>
    <col min="12545" max="12545" width="58.85546875" style="73" customWidth="1"/>
    <col min="12546" max="12546" width="6.42578125" style="73" customWidth="1"/>
    <col min="12547" max="12547" width="6.5703125" style="73" customWidth="1"/>
    <col min="12548" max="12548" width="11.28515625" style="73" customWidth="1"/>
    <col min="12549" max="12549" width="12.42578125" style="73" customWidth="1"/>
    <col min="12550" max="12550" width="3.28515625" style="73" customWidth="1"/>
    <col min="12551" max="12552" width="0" style="73" hidden="1" customWidth="1"/>
    <col min="12553" max="12799" width="11.42578125" style="73"/>
    <col min="12800" max="12800" width="10.42578125" style="73" customWidth="1"/>
    <col min="12801" max="12801" width="58.85546875" style="73" customWidth="1"/>
    <col min="12802" max="12802" width="6.42578125" style="73" customWidth="1"/>
    <col min="12803" max="12803" width="6.5703125" style="73" customWidth="1"/>
    <col min="12804" max="12804" width="11.28515625" style="73" customWidth="1"/>
    <col min="12805" max="12805" width="12.42578125" style="73" customWidth="1"/>
    <col min="12806" max="12806" width="3.28515625" style="73" customWidth="1"/>
    <col min="12807" max="12808" width="0" style="73" hidden="1" customWidth="1"/>
    <col min="12809" max="13055" width="11.42578125" style="73"/>
    <col min="13056" max="13056" width="10.42578125" style="73" customWidth="1"/>
    <col min="13057" max="13057" width="58.85546875" style="73" customWidth="1"/>
    <col min="13058" max="13058" width="6.42578125" style="73" customWidth="1"/>
    <col min="13059" max="13059" width="6.5703125" style="73" customWidth="1"/>
    <col min="13060" max="13060" width="11.28515625" style="73" customWidth="1"/>
    <col min="13061" max="13061" width="12.42578125" style="73" customWidth="1"/>
    <col min="13062" max="13062" width="3.28515625" style="73" customWidth="1"/>
    <col min="13063" max="13064" width="0" style="73" hidden="1" customWidth="1"/>
    <col min="13065" max="13311" width="11.42578125" style="73"/>
    <col min="13312" max="13312" width="10.42578125" style="73" customWidth="1"/>
    <col min="13313" max="13313" width="58.85546875" style="73" customWidth="1"/>
    <col min="13314" max="13314" width="6.42578125" style="73" customWidth="1"/>
    <col min="13315" max="13315" width="6.5703125" style="73" customWidth="1"/>
    <col min="13316" max="13316" width="11.28515625" style="73" customWidth="1"/>
    <col min="13317" max="13317" width="12.42578125" style="73" customWidth="1"/>
    <col min="13318" max="13318" width="3.28515625" style="73" customWidth="1"/>
    <col min="13319" max="13320" width="0" style="73" hidden="1" customWidth="1"/>
    <col min="13321" max="13567" width="11.42578125" style="73"/>
    <col min="13568" max="13568" width="10.42578125" style="73" customWidth="1"/>
    <col min="13569" max="13569" width="58.85546875" style="73" customWidth="1"/>
    <col min="13570" max="13570" width="6.42578125" style="73" customWidth="1"/>
    <col min="13571" max="13571" width="6.5703125" style="73" customWidth="1"/>
    <col min="13572" max="13572" width="11.28515625" style="73" customWidth="1"/>
    <col min="13573" max="13573" width="12.42578125" style="73" customWidth="1"/>
    <col min="13574" max="13574" width="3.28515625" style="73" customWidth="1"/>
    <col min="13575" max="13576" width="0" style="73" hidden="1" customWidth="1"/>
    <col min="13577" max="13823" width="11.42578125" style="73"/>
    <col min="13824" max="13824" width="10.42578125" style="73" customWidth="1"/>
    <col min="13825" max="13825" width="58.85546875" style="73" customWidth="1"/>
    <col min="13826" max="13826" width="6.42578125" style="73" customWidth="1"/>
    <col min="13827" max="13827" width="6.5703125" style="73" customWidth="1"/>
    <col min="13828" max="13828" width="11.28515625" style="73" customWidth="1"/>
    <col min="13829" max="13829" width="12.42578125" style="73" customWidth="1"/>
    <col min="13830" max="13830" width="3.28515625" style="73" customWidth="1"/>
    <col min="13831" max="13832" width="0" style="73" hidden="1" customWidth="1"/>
    <col min="13833" max="14079" width="11.42578125" style="73"/>
    <col min="14080" max="14080" width="10.42578125" style="73" customWidth="1"/>
    <col min="14081" max="14081" width="58.85546875" style="73" customWidth="1"/>
    <col min="14082" max="14082" width="6.42578125" style="73" customWidth="1"/>
    <col min="14083" max="14083" width="6.5703125" style="73" customWidth="1"/>
    <col min="14084" max="14084" width="11.28515625" style="73" customWidth="1"/>
    <col min="14085" max="14085" width="12.42578125" style="73" customWidth="1"/>
    <col min="14086" max="14086" width="3.28515625" style="73" customWidth="1"/>
    <col min="14087" max="14088" width="0" style="73" hidden="1" customWidth="1"/>
    <col min="14089" max="14335" width="11.42578125" style="73"/>
    <col min="14336" max="14336" width="10.42578125" style="73" customWidth="1"/>
    <col min="14337" max="14337" width="58.85546875" style="73" customWidth="1"/>
    <col min="14338" max="14338" width="6.42578125" style="73" customWidth="1"/>
    <col min="14339" max="14339" width="6.5703125" style="73" customWidth="1"/>
    <col min="14340" max="14340" width="11.28515625" style="73" customWidth="1"/>
    <col min="14341" max="14341" width="12.42578125" style="73" customWidth="1"/>
    <col min="14342" max="14342" width="3.28515625" style="73" customWidth="1"/>
    <col min="14343" max="14344" width="0" style="73" hidden="1" customWidth="1"/>
    <col min="14345" max="14591" width="11.42578125" style="73"/>
    <col min="14592" max="14592" width="10.42578125" style="73" customWidth="1"/>
    <col min="14593" max="14593" width="58.85546875" style="73" customWidth="1"/>
    <col min="14594" max="14594" width="6.42578125" style="73" customWidth="1"/>
    <col min="14595" max="14595" width="6.5703125" style="73" customWidth="1"/>
    <col min="14596" max="14596" width="11.28515625" style="73" customWidth="1"/>
    <col min="14597" max="14597" width="12.42578125" style="73" customWidth="1"/>
    <col min="14598" max="14598" width="3.28515625" style="73" customWidth="1"/>
    <col min="14599" max="14600" width="0" style="73" hidden="1" customWidth="1"/>
    <col min="14601" max="14847" width="11.42578125" style="73"/>
    <col min="14848" max="14848" width="10.42578125" style="73" customWidth="1"/>
    <col min="14849" max="14849" width="58.85546875" style="73" customWidth="1"/>
    <col min="14850" max="14850" width="6.42578125" style="73" customWidth="1"/>
    <col min="14851" max="14851" width="6.5703125" style="73" customWidth="1"/>
    <col min="14852" max="14852" width="11.28515625" style="73" customWidth="1"/>
    <col min="14853" max="14853" width="12.42578125" style="73" customWidth="1"/>
    <col min="14854" max="14854" width="3.28515625" style="73" customWidth="1"/>
    <col min="14855" max="14856" width="0" style="73" hidden="1" customWidth="1"/>
    <col min="14857" max="15103" width="11.42578125" style="73"/>
    <col min="15104" max="15104" width="10.42578125" style="73" customWidth="1"/>
    <col min="15105" max="15105" width="58.85546875" style="73" customWidth="1"/>
    <col min="15106" max="15106" width="6.42578125" style="73" customWidth="1"/>
    <col min="15107" max="15107" width="6.5703125" style="73" customWidth="1"/>
    <col min="15108" max="15108" width="11.28515625" style="73" customWidth="1"/>
    <col min="15109" max="15109" width="12.42578125" style="73" customWidth="1"/>
    <col min="15110" max="15110" width="3.28515625" style="73" customWidth="1"/>
    <col min="15111" max="15112" width="0" style="73" hidden="1" customWidth="1"/>
    <col min="15113" max="15359" width="11.42578125" style="73"/>
    <col min="15360" max="15360" width="10.42578125" style="73" customWidth="1"/>
    <col min="15361" max="15361" width="58.85546875" style="73" customWidth="1"/>
    <col min="15362" max="15362" width="6.42578125" style="73" customWidth="1"/>
    <col min="15363" max="15363" width="6.5703125" style="73" customWidth="1"/>
    <col min="15364" max="15364" width="11.28515625" style="73" customWidth="1"/>
    <col min="15365" max="15365" width="12.42578125" style="73" customWidth="1"/>
    <col min="15366" max="15366" width="3.28515625" style="73" customWidth="1"/>
    <col min="15367" max="15368" width="0" style="73" hidden="1" customWidth="1"/>
    <col min="15369" max="15615" width="11.42578125" style="73"/>
    <col min="15616" max="15616" width="10.42578125" style="73" customWidth="1"/>
    <col min="15617" max="15617" width="58.85546875" style="73" customWidth="1"/>
    <col min="15618" max="15618" width="6.42578125" style="73" customWidth="1"/>
    <col min="15619" max="15619" width="6.5703125" style="73" customWidth="1"/>
    <col min="15620" max="15620" width="11.28515625" style="73" customWidth="1"/>
    <col min="15621" max="15621" width="12.42578125" style="73" customWidth="1"/>
    <col min="15622" max="15622" width="3.28515625" style="73" customWidth="1"/>
    <col min="15623" max="15624" width="0" style="73" hidden="1" customWidth="1"/>
    <col min="15625" max="15871" width="11.42578125" style="73"/>
    <col min="15872" max="15872" width="10.42578125" style="73" customWidth="1"/>
    <col min="15873" max="15873" width="58.85546875" style="73" customWidth="1"/>
    <col min="15874" max="15874" width="6.42578125" style="73" customWidth="1"/>
    <col min="15875" max="15875" width="6.5703125" style="73" customWidth="1"/>
    <col min="15876" max="15876" width="11.28515625" style="73" customWidth="1"/>
    <col min="15877" max="15877" width="12.42578125" style="73" customWidth="1"/>
    <col min="15878" max="15878" width="3.28515625" style="73" customWidth="1"/>
    <col min="15879" max="15880" width="0" style="73" hidden="1" customWidth="1"/>
    <col min="15881" max="16127" width="11.42578125" style="73"/>
    <col min="16128" max="16128" width="10.42578125" style="73" customWidth="1"/>
    <col min="16129" max="16129" width="58.85546875" style="73" customWidth="1"/>
    <col min="16130" max="16130" width="6.42578125" style="73" customWidth="1"/>
    <col min="16131" max="16131" width="6.5703125" style="73" customWidth="1"/>
    <col min="16132" max="16132" width="11.28515625" style="73" customWidth="1"/>
    <col min="16133" max="16133" width="12.42578125" style="73" customWidth="1"/>
    <col min="16134" max="16134" width="3.28515625" style="73" customWidth="1"/>
    <col min="16135" max="16136" width="0" style="73" hidden="1" customWidth="1"/>
    <col min="16137" max="16384" width="11.42578125" style="73"/>
  </cols>
  <sheetData>
    <row r="1" spans="1:16">
      <c r="A1" s="1"/>
      <c r="B1" s="314"/>
      <c r="C1" s="314"/>
      <c r="D1" s="314"/>
      <c r="E1" s="314"/>
      <c r="F1" s="173"/>
    </row>
    <row r="2" spans="1:16" ht="13.9" customHeight="1">
      <c r="A2" s="174" t="str">
        <f>+Récapitulatif!A2</f>
        <v>PRO 19/01/2026 - IND. B</v>
      </c>
      <c r="B2" s="174"/>
      <c r="C2" s="175"/>
      <c r="D2" s="176"/>
      <c r="E2" s="177"/>
      <c r="F2" s="173"/>
    </row>
    <row r="3" spans="1:16" ht="13.9" customHeight="1">
      <c r="A3" s="178"/>
      <c r="B3" s="174"/>
      <c r="C3" s="175"/>
      <c r="D3" s="176"/>
      <c r="E3" s="177"/>
      <c r="F3" s="173"/>
    </row>
    <row r="4" spans="1:16">
      <c r="A4" s="178"/>
      <c r="B4" s="174"/>
      <c r="C4" s="175"/>
      <c r="D4" s="176"/>
      <c r="E4" s="177"/>
      <c r="F4" s="173"/>
    </row>
    <row r="5" spans="1:16" s="21" customFormat="1" ht="15" customHeight="1">
      <c r="A5" s="336" t="s">
        <v>209</v>
      </c>
      <c r="B5" s="336"/>
      <c r="C5" s="336"/>
      <c r="D5" s="336"/>
      <c r="E5" s="336"/>
      <c r="F5" s="336"/>
      <c r="H5" s="233"/>
    </row>
    <row r="6" spans="1:16" s="21" customFormat="1" ht="12">
      <c r="B6" s="180"/>
      <c r="C6" s="17"/>
      <c r="D6" s="181"/>
      <c r="E6" s="173"/>
      <c r="F6" s="179"/>
      <c r="G6" s="18"/>
      <c r="H6" s="233"/>
    </row>
    <row r="7" spans="1:16" s="1" customFormat="1" ht="13.9" customHeight="1">
      <c r="A7" s="337" t="s">
        <v>11</v>
      </c>
      <c r="B7" s="337"/>
      <c r="C7" s="337"/>
      <c r="D7" s="337"/>
      <c r="E7" s="337"/>
      <c r="F7" s="337"/>
      <c r="G7" s="19"/>
      <c r="H7" s="234"/>
      <c r="I7" s="2"/>
      <c r="J7" s="20"/>
      <c r="K7" s="2"/>
      <c r="L7" s="20"/>
    </row>
    <row r="8" spans="1:16" s="1" customFormat="1" ht="13.9" customHeight="1">
      <c r="A8" s="337" t="s">
        <v>13</v>
      </c>
      <c r="B8" s="337"/>
      <c r="C8" s="337"/>
      <c r="D8" s="337"/>
      <c r="E8" s="337"/>
      <c r="F8" s="337"/>
      <c r="G8" s="19"/>
      <c r="H8" s="234"/>
      <c r="I8" s="2"/>
      <c r="J8" s="20"/>
      <c r="K8" s="2"/>
      <c r="L8" s="20"/>
    </row>
    <row r="9" spans="1:16" s="1" customFormat="1" ht="13.9" customHeight="1">
      <c r="A9" s="337" t="s">
        <v>14</v>
      </c>
      <c r="B9" s="337"/>
      <c r="C9" s="337"/>
      <c r="D9" s="337"/>
      <c r="E9" s="337"/>
      <c r="F9" s="337"/>
      <c r="G9" s="19"/>
      <c r="H9" s="234"/>
      <c r="I9" s="2"/>
      <c r="J9" s="20"/>
      <c r="K9" s="2"/>
      <c r="L9" s="20"/>
    </row>
    <row r="10" spans="1:16" ht="13.5" thickBot="1">
      <c r="A10" s="4"/>
      <c r="B10" s="19"/>
      <c r="C10" s="175"/>
      <c r="D10" s="176"/>
      <c r="E10" s="177"/>
      <c r="F10" s="182"/>
    </row>
    <row r="11" spans="1:16" s="35" customFormat="1" ht="23.25" thickBot="1">
      <c r="A11" s="183" t="s">
        <v>0</v>
      </c>
      <c r="B11" s="184" t="s">
        <v>1</v>
      </c>
      <c r="C11" s="184" t="s">
        <v>2</v>
      </c>
      <c r="D11" s="185" t="s">
        <v>3</v>
      </c>
      <c r="E11" s="186" t="s">
        <v>4</v>
      </c>
      <c r="F11" s="187" t="s">
        <v>5</v>
      </c>
      <c r="G11" s="34"/>
      <c r="H11" s="235"/>
      <c r="I11" s="36"/>
      <c r="J11" s="36"/>
      <c r="K11" s="36"/>
      <c r="L11" s="36"/>
      <c r="M11" s="36"/>
      <c r="N11" s="36"/>
      <c r="O11" s="36"/>
      <c r="P11" s="36"/>
    </row>
    <row r="12" spans="1:16" s="75" customFormat="1" ht="12.75" customHeight="1">
      <c r="A12" s="188"/>
      <c r="B12" s="189"/>
      <c r="C12" s="52"/>
      <c r="D12" s="110"/>
      <c r="E12" s="190"/>
      <c r="F12" s="29"/>
      <c r="G12" s="34"/>
      <c r="H12" s="235"/>
      <c r="I12" s="73"/>
      <c r="J12" s="73"/>
      <c r="K12" s="73"/>
      <c r="L12" s="73"/>
      <c r="M12" s="73"/>
      <c r="N12" s="73"/>
      <c r="O12" s="73"/>
      <c r="P12" s="73"/>
    </row>
    <row r="13" spans="1:16" s="75" customFormat="1" ht="12.75" customHeight="1">
      <c r="A13" s="188"/>
      <c r="B13" s="165" t="s">
        <v>31</v>
      </c>
      <c r="C13" s="52"/>
      <c r="D13" s="110"/>
      <c r="E13" s="191"/>
      <c r="F13" s="192"/>
      <c r="G13" s="34"/>
      <c r="H13" s="235"/>
      <c r="I13" s="73"/>
      <c r="J13" s="73"/>
      <c r="K13" s="73"/>
      <c r="L13" s="73"/>
      <c r="M13" s="73"/>
      <c r="N13" s="73"/>
      <c r="O13" s="73"/>
      <c r="P13" s="73"/>
    </row>
    <row r="14" spans="1:16" s="75" customFormat="1" ht="12.75" customHeight="1">
      <c r="A14" s="193"/>
      <c r="B14" s="61"/>
      <c r="C14" s="30"/>
      <c r="D14" s="90"/>
      <c r="E14" s="10"/>
      <c r="F14" s="29"/>
      <c r="G14" s="236"/>
      <c r="H14" s="138"/>
      <c r="I14" s="73"/>
      <c r="J14" s="73"/>
      <c r="K14" s="73"/>
      <c r="L14" s="73"/>
      <c r="M14" s="73"/>
      <c r="N14" s="73"/>
      <c r="O14" s="73"/>
      <c r="P14" s="73"/>
    </row>
    <row r="15" spans="1:16" s="75" customFormat="1" ht="12.75" customHeight="1">
      <c r="A15" s="193"/>
      <c r="B15" s="194" t="s">
        <v>119</v>
      </c>
      <c r="C15" s="26"/>
      <c r="D15" s="64"/>
      <c r="E15" s="10"/>
      <c r="F15" s="29"/>
      <c r="G15" s="236"/>
      <c r="H15" s="138"/>
      <c r="I15" s="73"/>
      <c r="J15" s="73"/>
      <c r="K15" s="73"/>
      <c r="L15" s="73"/>
      <c r="M15" s="73"/>
      <c r="N15" s="73"/>
      <c r="O15" s="73"/>
      <c r="P15" s="73"/>
    </row>
    <row r="16" spans="1:16" s="75" customFormat="1" ht="12.75" customHeight="1">
      <c r="A16" s="193"/>
      <c r="B16" s="195" t="s">
        <v>120</v>
      </c>
      <c r="C16" s="196" t="s">
        <v>7</v>
      </c>
      <c r="D16" s="197">
        <v>1</v>
      </c>
      <c r="E16" s="198"/>
      <c r="F16" s="199">
        <f>D16*E16</f>
        <v>0</v>
      </c>
      <c r="G16" s="236"/>
      <c r="H16" s="138"/>
      <c r="I16" s="73"/>
      <c r="J16" s="73"/>
      <c r="K16" s="73"/>
      <c r="L16" s="73"/>
      <c r="M16" s="73"/>
      <c r="N16" s="73"/>
      <c r="O16" s="73"/>
      <c r="P16" s="73"/>
    </row>
    <row r="17" spans="1:16" s="75" customFormat="1" ht="12.75" customHeight="1">
      <c r="A17" s="193"/>
      <c r="B17" s="61"/>
      <c r="C17" s="30"/>
      <c r="D17" s="90"/>
      <c r="E17" s="10"/>
      <c r="F17" s="29"/>
      <c r="G17" s="236"/>
      <c r="H17" s="138"/>
      <c r="I17" s="73"/>
      <c r="J17" s="73"/>
      <c r="K17" s="73"/>
      <c r="L17" s="73"/>
      <c r="M17" s="73"/>
      <c r="N17" s="73"/>
      <c r="O17" s="73"/>
      <c r="P17" s="73"/>
    </row>
    <row r="18" spans="1:16" s="75" customFormat="1" ht="12.75" customHeight="1">
      <c r="A18" s="193"/>
      <c r="B18" s="194" t="s">
        <v>51</v>
      </c>
      <c r="C18" s="26"/>
      <c r="D18" s="64"/>
      <c r="E18" s="10"/>
      <c r="F18" s="29"/>
      <c r="G18" s="236"/>
      <c r="H18" s="138"/>
      <c r="I18" s="73"/>
      <c r="J18" s="73"/>
      <c r="K18" s="73"/>
      <c r="L18" s="73"/>
      <c r="M18" s="73"/>
      <c r="N18" s="73"/>
      <c r="O18" s="73"/>
      <c r="P18" s="73"/>
    </row>
    <row r="19" spans="1:16" s="75" customFormat="1" ht="12.75" customHeight="1">
      <c r="A19" s="193"/>
      <c r="B19" s="200" t="s">
        <v>121</v>
      </c>
      <c r="C19" s="196" t="s">
        <v>7</v>
      </c>
      <c r="D19" s="197">
        <v>1</v>
      </c>
      <c r="E19" s="198"/>
      <c r="F19" s="199">
        <f t="shared" ref="F19:F26" si="0">D19*E19</f>
        <v>0</v>
      </c>
      <c r="G19" s="236"/>
      <c r="H19" s="138"/>
      <c r="I19" s="73"/>
      <c r="J19" s="73"/>
      <c r="K19" s="73"/>
      <c r="L19" s="73"/>
      <c r="M19" s="73"/>
      <c r="N19" s="73"/>
      <c r="O19" s="73"/>
      <c r="P19" s="73"/>
    </row>
    <row r="20" spans="1:16" s="75" customFormat="1" ht="12.75" customHeight="1">
      <c r="A20" s="193"/>
      <c r="B20" s="200" t="s">
        <v>122</v>
      </c>
      <c r="C20" s="196" t="s">
        <v>7</v>
      </c>
      <c r="D20" s="197">
        <v>1</v>
      </c>
      <c r="E20" s="198"/>
      <c r="F20" s="199">
        <f>D20*E20</f>
        <v>0</v>
      </c>
      <c r="G20" s="236"/>
      <c r="H20" s="138"/>
      <c r="I20" s="73"/>
      <c r="J20" s="73"/>
      <c r="K20" s="73"/>
      <c r="L20" s="73"/>
      <c r="M20" s="73"/>
      <c r="N20" s="73"/>
      <c r="O20" s="73"/>
      <c r="P20" s="73"/>
    </row>
    <row r="21" spans="1:16" s="75" customFormat="1" ht="12.75" customHeight="1">
      <c r="A21" s="193"/>
      <c r="B21" s="200" t="s">
        <v>221</v>
      </c>
      <c r="C21" s="196" t="s">
        <v>7</v>
      </c>
      <c r="D21" s="197">
        <v>1</v>
      </c>
      <c r="E21" s="198"/>
      <c r="F21" s="199">
        <f t="shared" ref="F21" si="1">D21*E21</f>
        <v>0</v>
      </c>
      <c r="G21" s="236"/>
      <c r="H21" s="138"/>
      <c r="I21" s="73"/>
      <c r="J21" s="73"/>
      <c r="K21" s="73"/>
      <c r="L21" s="73"/>
      <c r="M21" s="73"/>
      <c r="N21" s="73"/>
      <c r="O21" s="73"/>
      <c r="P21" s="73"/>
    </row>
    <row r="22" spans="1:16" s="75" customFormat="1" ht="12.75" customHeight="1">
      <c r="A22" s="193"/>
      <c r="B22" s="200" t="s">
        <v>123</v>
      </c>
      <c r="C22" s="196" t="s">
        <v>7</v>
      </c>
      <c r="D22" s="197">
        <v>1</v>
      </c>
      <c r="E22" s="198"/>
      <c r="F22" s="199">
        <f t="shared" si="0"/>
        <v>0</v>
      </c>
      <c r="G22" s="236"/>
      <c r="H22" s="138"/>
      <c r="I22" s="73"/>
      <c r="J22" s="73"/>
      <c r="K22" s="73"/>
      <c r="L22" s="73"/>
      <c r="M22" s="73"/>
      <c r="N22" s="73"/>
      <c r="O22" s="73"/>
      <c r="P22" s="73"/>
    </row>
    <row r="23" spans="1:16" s="75" customFormat="1" ht="12.75" customHeight="1">
      <c r="A23" s="193"/>
      <c r="B23" s="200" t="s">
        <v>124</v>
      </c>
      <c r="C23" s="196" t="s">
        <v>7</v>
      </c>
      <c r="D23" s="197">
        <v>2</v>
      </c>
      <c r="E23" s="198"/>
      <c r="F23" s="199">
        <f t="shared" si="0"/>
        <v>0</v>
      </c>
      <c r="G23" s="236"/>
      <c r="H23" s="138"/>
      <c r="I23" s="73"/>
      <c r="J23" s="73"/>
      <c r="K23" s="73"/>
      <c r="L23" s="73"/>
      <c r="M23" s="73"/>
      <c r="N23" s="73"/>
      <c r="O23" s="73"/>
      <c r="P23" s="73"/>
    </row>
    <row r="24" spans="1:16" s="75" customFormat="1" ht="12.75" customHeight="1">
      <c r="A24" s="193"/>
      <c r="B24" s="200" t="s">
        <v>125</v>
      </c>
      <c r="C24" s="196" t="s">
        <v>7</v>
      </c>
      <c r="D24" s="197">
        <v>1</v>
      </c>
      <c r="E24" s="198"/>
      <c r="F24" s="199">
        <f>D24*E24</f>
        <v>0</v>
      </c>
      <c r="G24" s="236"/>
      <c r="H24" s="138"/>
      <c r="I24" s="73"/>
      <c r="J24" s="73"/>
      <c r="K24" s="73"/>
      <c r="L24" s="73"/>
      <c r="M24" s="73"/>
      <c r="N24" s="73"/>
      <c r="O24" s="73"/>
      <c r="P24" s="73"/>
    </row>
    <row r="25" spans="1:16" s="75" customFormat="1" ht="12.75" customHeight="1">
      <c r="A25" s="193"/>
      <c r="B25" s="200" t="s">
        <v>256</v>
      </c>
      <c r="C25" s="196" t="s">
        <v>7</v>
      </c>
      <c r="D25" s="197">
        <v>1</v>
      </c>
      <c r="E25" s="198"/>
      <c r="F25" s="199">
        <f>D25*E25</f>
        <v>0</v>
      </c>
      <c r="G25" s="236"/>
      <c r="H25" s="138"/>
      <c r="I25" s="73"/>
      <c r="J25" s="73"/>
      <c r="K25" s="73"/>
      <c r="L25" s="73"/>
      <c r="M25" s="73"/>
      <c r="N25" s="73"/>
      <c r="O25" s="73"/>
      <c r="P25" s="73"/>
    </row>
    <row r="26" spans="1:16" s="75" customFormat="1" ht="12.75" customHeight="1">
      <c r="A26" s="193"/>
      <c r="B26" s="200" t="s">
        <v>126</v>
      </c>
      <c r="C26" s="196" t="s">
        <v>7</v>
      </c>
      <c r="D26" s="197">
        <v>2</v>
      </c>
      <c r="E26" s="198"/>
      <c r="F26" s="199">
        <f t="shared" si="0"/>
        <v>0</v>
      </c>
      <c r="G26" s="236"/>
      <c r="H26" s="73"/>
      <c r="I26" s="73"/>
      <c r="J26" s="73"/>
      <c r="K26" s="73"/>
      <c r="L26" s="73"/>
      <c r="M26" s="73"/>
      <c r="N26" s="73"/>
      <c r="O26" s="73"/>
      <c r="P26" s="73"/>
    </row>
    <row r="27" spans="1:16" s="75" customFormat="1" ht="12.75" customHeight="1">
      <c r="A27" s="193"/>
      <c r="B27" s="61"/>
      <c r="C27" s="30"/>
      <c r="D27" s="90"/>
      <c r="E27" s="10"/>
      <c r="F27" s="29"/>
      <c r="G27" s="236"/>
      <c r="H27" s="138"/>
      <c r="I27" s="73"/>
      <c r="J27" s="73"/>
      <c r="K27" s="73"/>
      <c r="L27" s="73"/>
      <c r="M27" s="73"/>
      <c r="N27" s="73"/>
      <c r="O27" s="73"/>
      <c r="P27" s="73"/>
    </row>
    <row r="28" spans="1:16" s="75" customFormat="1" ht="12.75" customHeight="1">
      <c r="A28" s="193"/>
      <c r="B28" s="194" t="s">
        <v>32</v>
      </c>
      <c r="C28" s="26"/>
      <c r="D28" s="64"/>
      <c r="E28" s="10"/>
      <c r="F28" s="29"/>
      <c r="G28" s="236"/>
      <c r="H28" s="138"/>
      <c r="I28" s="73"/>
      <c r="J28" s="73"/>
      <c r="K28" s="73"/>
      <c r="L28" s="73"/>
      <c r="M28" s="73"/>
      <c r="N28" s="73"/>
      <c r="O28" s="73"/>
      <c r="P28" s="73"/>
    </row>
    <row r="29" spans="1:16" s="75" customFormat="1" ht="12.75" customHeight="1">
      <c r="A29" s="193"/>
      <c r="B29" s="200" t="s">
        <v>127</v>
      </c>
      <c r="C29" s="196" t="s">
        <v>12</v>
      </c>
      <c r="D29" s="197">
        <v>25</v>
      </c>
      <c r="E29" s="198"/>
      <c r="F29" s="199">
        <f>D29*E29</f>
        <v>0</v>
      </c>
      <c r="G29" s="236"/>
      <c r="H29" s="138"/>
      <c r="I29" s="73"/>
      <c r="J29" s="73"/>
      <c r="K29" s="73"/>
      <c r="L29" s="73"/>
      <c r="M29" s="73"/>
      <c r="N29" s="73"/>
      <c r="O29" s="73"/>
      <c r="P29" s="73"/>
    </row>
    <row r="30" spans="1:16" s="75" customFormat="1" ht="12.75" customHeight="1">
      <c r="A30" s="193"/>
      <c r="B30" s="200" t="s">
        <v>128</v>
      </c>
      <c r="C30" s="196" t="s">
        <v>12</v>
      </c>
      <c r="D30" s="197">
        <v>15</v>
      </c>
      <c r="E30" s="198"/>
      <c r="F30" s="199">
        <f>D30*E30</f>
        <v>0</v>
      </c>
      <c r="G30" s="236"/>
      <c r="H30" s="138"/>
      <c r="I30" s="73"/>
      <c r="J30" s="73"/>
      <c r="K30" s="73"/>
      <c r="L30" s="73"/>
      <c r="M30" s="73"/>
      <c r="N30" s="73"/>
      <c r="O30" s="73"/>
      <c r="P30" s="73"/>
    </row>
    <row r="31" spans="1:16" s="75" customFormat="1" ht="12.75" customHeight="1">
      <c r="A31" s="193"/>
      <c r="B31" s="61"/>
      <c r="C31" s="30"/>
      <c r="D31" s="90"/>
      <c r="E31" s="10"/>
      <c r="F31" s="29"/>
      <c r="G31" s="236"/>
      <c r="H31" s="138"/>
      <c r="I31" s="73"/>
      <c r="J31" s="73"/>
      <c r="K31" s="73"/>
      <c r="L31" s="73"/>
      <c r="M31" s="73"/>
      <c r="N31" s="73"/>
      <c r="O31" s="73"/>
      <c r="P31" s="73"/>
    </row>
    <row r="32" spans="1:16" s="75" customFormat="1" ht="12.75" customHeight="1">
      <c r="A32" s="193"/>
      <c r="B32" s="194" t="s">
        <v>53</v>
      </c>
      <c r="C32" s="26"/>
      <c r="D32" s="64"/>
      <c r="E32" s="10"/>
      <c r="F32" s="29"/>
      <c r="G32" s="236"/>
      <c r="H32" s="138"/>
      <c r="I32" s="73"/>
      <c r="J32" s="73"/>
      <c r="K32" s="73"/>
      <c r="L32" s="73"/>
      <c r="M32" s="73"/>
      <c r="N32" s="73"/>
      <c r="O32" s="73"/>
      <c r="P32" s="73"/>
    </row>
    <row r="33" spans="1:16" s="75" customFormat="1" ht="12.75" customHeight="1">
      <c r="A33" s="193"/>
      <c r="B33" s="200" t="s">
        <v>53</v>
      </c>
      <c r="C33" s="196" t="s">
        <v>12</v>
      </c>
      <c r="D33" s="197">
        <v>35</v>
      </c>
      <c r="E33" s="198"/>
      <c r="F33" s="199">
        <f>D33*E33</f>
        <v>0</v>
      </c>
      <c r="G33" s="236"/>
      <c r="H33" s="73"/>
      <c r="I33" s="73"/>
      <c r="J33" s="73"/>
      <c r="K33" s="73"/>
      <c r="L33" s="73"/>
      <c r="M33" s="73"/>
      <c r="N33" s="73"/>
      <c r="O33" s="73"/>
      <c r="P33" s="73"/>
    </row>
    <row r="34" spans="1:16" s="96" customFormat="1" ht="12.75" customHeight="1">
      <c r="A34" s="193"/>
      <c r="B34" s="61"/>
      <c r="C34" s="30"/>
      <c r="D34" s="90"/>
      <c r="E34" s="10"/>
      <c r="F34" s="29"/>
      <c r="G34" s="236"/>
    </row>
    <row r="35" spans="1:16" s="96" customFormat="1" ht="12.75" customHeight="1">
      <c r="A35" s="193"/>
      <c r="B35" s="194" t="s">
        <v>129</v>
      </c>
      <c r="C35" s="26"/>
      <c r="D35" s="64"/>
      <c r="E35" s="10"/>
      <c r="F35" s="29"/>
      <c r="G35" s="236"/>
      <c r="H35" s="138"/>
    </row>
    <row r="36" spans="1:16" s="96" customFormat="1" ht="12.75" customHeight="1">
      <c r="A36" s="193"/>
      <c r="B36" s="200" t="s">
        <v>130</v>
      </c>
      <c r="C36" s="196" t="s">
        <v>7</v>
      </c>
      <c r="D36" s="197">
        <v>1</v>
      </c>
      <c r="E36" s="198"/>
      <c r="F36" s="199">
        <f>D36*E36</f>
        <v>0</v>
      </c>
      <c r="G36" s="236"/>
    </row>
    <row r="37" spans="1:16" s="96" customFormat="1" ht="12.75" customHeight="1">
      <c r="A37" s="193"/>
      <c r="B37" s="61"/>
      <c r="C37" s="30"/>
      <c r="D37" s="90"/>
      <c r="E37" s="10"/>
      <c r="F37" s="29"/>
      <c r="G37" s="236"/>
      <c r="H37" s="138"/>
    </row>
    <row r="38" spans="1:16" s="96" customFormat="1" ht="12.75" customHeight="1">
      <c r="A38" s="193"/>
      <c r="B38" s="194" t="s">
        <v>33</v>
      </c>
      <c r="C38" s="26"/>
      <c r="D38" s="64"/>
      <c r="E38" s="10"/>
      <c r="F38" s="29"/>
      <c r="G38" s="236"/>
      <c r="H38" s="138"/>
    </row>
    <row r="39" spans="1:16" s="39" customFormat="1" ht="12.75" customHeight="1">
      <c r="A39" s="193"/>
      <c r="B39" s="200" t="s">
        <v>131</v>
      </c>
      <c r="C39" s="196" t="s">
        <v>7</v>
      </c>
      <c r="D39" s="197">
        <v>1</v>
      </c>
      <c r="E39" s="198"/>
      <c r="F39" s="199">
        <f>D39*E39</f>
        <v>0</v>
      </c>
      <c r="G39" s="236"/>
      <c r="H39" s="138"/>
    </row>
    <row r="40" spans="1:16" s="75" customFormat="1" ht="12.75" customHeight="1" thickBot="1">
      <c r="A40" s="188"/>
      <c r="B40" s="25"/>
      <c r="C40" s="52"/>
      <c r="D40" s="110"/>
      <c r="E40" s="190"/>
      <c r="F40" s="29"/>
      <c r="G40" s="236"/>
      <c r="H40" s="138"/>
      <c r="I40" s="80"/>
      <c r="J40" s="73"/>
      <c r="K40" s="73"/>
      <c r="L40" s="73"/>
      <c r="M40" s="73"/>
      <c r="N40" s="73"/>
      <c r="O40" s="73"/>
      <c r="P40" s="73"/>
    </row>
    <row r="41" spans="1:16" s="75" customFormat="1" ht="15" customHeight="1" thickBot="1">
      <c r="A41" s="201"/>
      <c r="B41" s="202"/>
      <c r="C41" s="59"/>
      <c r="D41" s="203"/>
      <c r="E41" s="204" t="str">
        <f>CONCATENATE(B13,IF(B13="",""," :")," Sous-total H.T. ")</f>
        <v xml:space="preserve">PLOMBERIE SANITAIRE : Sous-total H.T. </v>
      </c>
      <c r="F41" s="272">
        <f>SUM(F14:F40)</f>
        <v>0</v>
      </c>
      <c r="G41" s="236"/>
      <c r="H41" s="138"/>
      <c r="I41" s="73"/>
      <c r="J41" s="73"/>
      <c r="K41" s="73"/>
      <c r="L41" s="73"/>
      <c r="M41" s="73"/>
      <c r="N41" s="73"/>
      <c r="O41" s="73"/>
      <c r="P41" s="73"/>
    </row>
    <row r="42" spans="1:16" s="75" customFormat="1" ht="12.75" customHeight="1">
      <c r="A42" s="188"/>
      <c r="B42" s="189"/>
      <c r="C42" s="52"/>
      <c r="D42" s="110"/>
      <c r="E42" s="190"/>
      <c r="F42" s="29"/>
      <c r="G42" s="34"/>
      <c r="H42" s="235"/>
      <c r="I42" s="73"/>
      <c r="J42" s="73"/>
      <c r="K42" s="73"/>
      <c r="L42" s="73"/>
      <c r="M42" s="73"/>
      <c r="N42" s="73"/>
      <c r="O42" s="73"/>
      <c r="P42" s="73"/>
    </row>
    <row r="43" spans="1:16" s="75" customFormat="1" ht="12.75" customHeight="1">
      <c r="A43" s="188"/>
      <c r="B43" s="165" t="s">
        <v>257</v>
      </c>
      <c r="C43" s="52"/>
      <c r="D43" s="110"/>
      <c r="E43" s="191"/>
      <c r="F43" s="192"/>
      <c r="G43" s="34"/>
      <c r="H43" s="235"/>
      <c r="I43" s="73"/>
      <c r="J43" s="73"/>
      <c r="K43" s="73"/>
      <c r="L43" s="73"/>
      <c r="M43" s="73"/>
      <c r="N43" s="73"/>
      <c r="O43" s="73"/>
      <c r="P43" s="73"/>
    </row>
    <row r="44" spans="1:16" s="75" customFormat="1" ht="12.75" customHeight="1">
      <c r="A44" s="188"/>
      <c r="B44" s="165"/>
      <c r="C44" s="26"/>
      <c r="D44" s="72"/>
      <c r="E44" s="303"/>
      <c r="F44" s="192"/>
      <c r="G44" s="34"/>
      <c r="H44" s="235"/>
      <c r="I44" s="73"/>
      <c r="J44" s="73"/>
      <c r="K44" s="73"/>
      <c r="L44" s="73"/>
      <c r="M44" s="73"/>
      <c r="N44" s="73"/>
      <c r="O44" s="73"/>
      <c r="P44" s="73"/>
    </row>
    <row r="45" spans="1:16" s="75" customFormat="1" ht="12.75" customHeight="1">
      <c r="A45" s="188"/>
      <c r="B45" s="165" t="s">
        <v>132</v>
      </c>
      <c r="C45" s="26"/>
      <c r="D45" s="72"/>
      <c r="E45" s="303"/>
      <c r="F45" s="192"/>
      <c r="G45" s="34"/>
      <c r="H45" s="235"/>
      <c r="I45" s="73"/>
      <c r="J45" s="73"/>
      <c r="K45" s="73"/>
      <c r="L45" s="73"/>
      <c r="M45" s="73"/>
      <c r="N45" s="73"/>
      <c r="O45" s="73"/>
      <c r="P45" s="73"/>
    </row>
    <row r="46" spans="1:16" s="127" customFormat="1" ht="12.75" customHeight="1">
      <c r="A46" s="193"/>
      <c r="B46" s="61"/>
      <c r="C46" s="26"/>
      <c r="D46" s="90"/>
      <c r="E46" s="10"/>
      <c r="F46" s="29"/>
      <c r="G46" s="236"/>
      <c r="H46" s="138"/>
    </row>
    <row r="47" spans="1:16" s="127" customFormat="1" ht="12.75" customHeight="1">
      <c r="A47" s="193"/>
      <c r="B47" s="194" t="s">
        <v>133</v>
      </c>
      <c r="C47" s="26"/>
      <c r="D47" s="64"/>
      <c r="E47" s="10"/>
      <c r="F47" s="29"/>
      <c r="G47" s="236"/>
      <c r="H47" s="138"/>
    </row>
    <row r="48" spans="1:16" s="127" customFormat="1" ht="12.75" customHeight="1">
      <c r="A48" s="193"/>
      <c r="B48" s="195" t="s">
        <v>134</v>
      </c>
      <c r="C48" s="196" t="s">
        <v>7</v>
      </c>
      <c r="D48" s="197">
        <v>1</v>
      </c>
      <c r="E48" s="198"/>
      <c r="F48" s="199">
        <f>D48*E48</f>
        <v>0</v>
      </c>
      <c r="G48" s="236"/>
      <c r="H48" s="338"/>
      <c r="I48" s="338"/>
      <c r="J48" s="338"/>
    </row>
    <row r="49" spans="1:16" s="127" customFormat="1" ht="12.75" customHeight="1">
      <c r="A49" s="193"/>
      <c r="B49" s="61"/>
      <c r="C49" s="30"/>
      <c r="D49" s="90"/>
      <c r="E49" s="10"/>
      <c r="F49" s="29"/>
      <c r="G49" s="236"/>
      <c r="H49" s="138"/>
    </row>
    <row r="50" spans="1:16" s="127" customFormat="1" ht="12.75" customHeight="1">
      <c r="A50" s="193"/>
      <c r="B50" s="194" t="s">
        <v>30</v>
      </c>
      <c r="C50" s="26"/>
      <c r="D50" s="64"/>
      <c r="E50" s="10"/>
      <c r="F50" s="29"/>
      <c r="G50" s="236"/>
      <c r="H50" s="138"/>
    </row>
    <row r="51" spans="1:16" s="127" customFormat="1" ht="12.75" customHeight="1">
      <c r="A51" s="193"/>
      <c r="B51" s="195" t="s">
        <v>135</v>
      </c>
      <c r="C51" s="196" t="s">
        <v>6</v>
      </c>
      <c r="D51" s="197">
        <v>1</v>
      </c>
      <c r="E51" s="198"/>
      <c r="F51" s="199">
        <f>D51*E51</f>
        <v>0</v>
      </c>
      <c r="G51" s="236"/>
      <c r="H51" s="138"/>
    </row>
    <row r="52" spans="1:16" s="127" customFormat="1" ht="12.75" customHeight="1">
      <c r="A52" s="193"/>
      <c r="B52" s="61"/>
      <c r="C52" s="30"/>
      <c r="D52" s="90"/>
      <c r="E52" s="10"/>
      <c r="F52" s="29"/>
      <c r="G52" s="236"/>
      <c r="H52" s="338"/>
      <c r="I52" s="338"/>
      <c r="J52" s="338"/>
    </row>
    <row r="53" spans="1:16" s="127" customFormat="1" ht="12.75" customHeight="1">
      <c r="A53" s="193"/>
      <c r="B53" s="194" t="s">
        <v>52</v>
      </c>
      <c r="C53" s="26"/>
      <c r="D53" s="64"/>
      <c r="E53" s="10"/>
      <c r="F53" s="29"/>
      <c r="G53" s="236"/>
      <c r="H53" s="138"/>
    </row>
    <row r="54" spans="1:16" s="127" customFormat="1" ht="12.75" customHeight="1">
      <c r="A54" s="193"/>
      <c r="B54" s="195" t="s">
        <v>136</v>
      </c>
      <c r="C54" s="196" t="s">
        <v>6</v>
      </c>
      <c r="D54" s="197">
        <v>5</v>
      </c>
      <c r="E54" s="198"/>
      <c r="F54" s="199">
        <f>D54*E54</f>
        <v>0</v>
      </c>
      <c r="G54" s="236"/>
      <c r="H54" s="138"/>
    </row>
    <row r="55" spans="1:16" s="127" customFormat="1" ht="12.75" customHeight="1">
      <c r="A55" s="193"/>
      <c r="B55" s="205"/>
      <c r="C55" s="30"/>
      <c r="D55" s="90"/>
      <c r="E55" s="10"/>
      <c r="F55" s="29"/>
      <c r="G55" s="236"/>
      <c r="H55" s="138"/>
    </row>
    <row r="56" spans="1:16" s="127" customFormat="1" ht="12.75" customHeight="1">
      <c r="A56" s="193"/>
      <c r="B56" s="194" t="s">
        <v>137</v>
      </c>
      <c r="C56" s="26"/>
      <c r="D56" s="64"/>
      <c r="E56" s="10"/>
      <c r="F56" s="29"/>
      <c r="G56" s="236"/>
      <c r="H56" s="138"/>
    </row>
    <row r="57" spans="1:16" s="127" customFormat="1" ht="12.75" customHeight="1">
      <c r="A57" s="193"/>
      <c r="B57" s="195" t="s">
        <v>138</v>
      </c>
      <c r="C57" s="196" t="s">
        <v>6</v>
      </c>
      <c r="D57" s="197">
        <v>5</v>
      </c>
      <c r="E57" s="198"/>
      <c r="F57" s="199">
        <f>D57*E57</f>
        <v>0</v>
      </c>
      <c r="G57" s="236"/>
      <c r="H57" s="338"/>
      <c r="I57" s="338"/>
      <c r="J57" s="338"/>
    </row>
    <row r="58" spans="1:16" s="127" customFormat="1" ht="12.75" customHeight="1">
      <c r="A58" s="193"/>
      <c r="B58" s="61"/>
      <c r="C58" s="26"/>
      <c r="D58" s="275"/>
      <c r="E58" s="190"/>
      <c r="F58" s="29"/>
      <c r="G58" s="236"/>
      <c r="H58" s="138"/>
    </row>
    <row r="59" spans="1:16" s="127" customFormat="1" ht="12.75" customHeight="1">
      <c r="A59" s="193"/>
      <c r="B59" s="194" t="s">
        <v>33</v>
      </c>
      <c r="C59" s="26"/>
      <c r="D59" s="64"/>
      <c r="E59" s="10"/>
      <c r="F59" s="29"/>
      <c r="G59" s="236"/>
      <c r="H59" s="138"/>
    </row>
    <row r="60" spans="1:16" s="127" customFormat="1" ht="12.75" customHeight="1">
      <c r="A60" s="193"/>
      <c r="B60" s="200" t="s">
        <v>139</v>
      </c>
      <c r="C60" s="196" t="s">
        <v>7</v>
      </c>
      <c r="D60" s="197">
        <v>1</v>
      </c>
      <c r="E60" s="198"/>
      <c r="F60" s="199">
        <f>D60*E60</f>
        <v>0</v>
      </c>
      <c r="G60" s="236"/>
      <c r="H60" s="338"/>
      <c r="I60" s="338"/>
      <c r="J60" s="338"/>
    </row>
    <row r="61" spans="1:16" s="127" customFormat="1" ht="12.75" customHeight="1">
      <c r="A61" s="188"/>
      <c r="B61" s="189"/>
      <c r="C61" s="52"/>
      <c r="D61" s="110"/>
      <c r="E61" s="190"/>
      <c r="F61" s="29"/>
      <c r="G61" s="34"/>
      <c r="H61" s="235"/>
    </row>
    <row r="62" spans="1:16" s="127" customFormat="1" ht="12.75" customHeight="1">
      <c r="A62" s="188"/>
      <c r="B62" s="165" t="s">
        <v>140</v>
      </c>
      <c r="C62" s="52"/>
      <c r="D62" s="110"/>
      <c r="E62" s="191"/>
      <c r="F62" s="192"/>
      <c r="G62" s="34"/>
      <c r="H62" s="235"/>
    </row>
    <row r="63" spans="1:16" s="127" customFormat="1" ht="12.75" customHeight="1">
      <c r="A63" s="193"/>
      <c r="B63" s="61"/>
      <c r="C63" s="30"/>
      <c r="D63" s="90"/>
      <c r="E63" s="10"/>
      <c r="F63" s="29"/>
      <c r="G63" s="236"/>
      <c r="H63" s="338"/>
      <c r="I63" s="338"/>
      <c r="J63" s="338"/>
    </row>
    <row r="64" spans="1:16" s="75" customFormat="1" ht="12.75" customHeight="1">
      <c r="A64" s="193"/>
      <c r="B64" s="194" t="s">
        <v>133</v>
      </c>
      <c r="C64" s="26"/>
      <c r="D64" s="64"/>
      <c r="E64" s="10"/>
      <c r="F64" s="29"/>
      <c r="G64" s="236"/>
      <c r="H64" s="138"/>
      <c r="I64" s="73"/>
      <c r="J64" s="73"/>
      <c r="K64" s="73"/>
      <c r="L64" s="73"/>
      <c r="M64" s="73"/>
      <c r="N64" s="73"/>
      <c r="O64" s="73"/>
      <c r="P64" s="73"/>
    </row>
    <row r="65" spans="1:16" s="96" customFormat="1" ht="12.75" customHeight="1">
      <c r="A65" s="193"/>
      <c r="B65" s="195" t="s">
        <v>141</v>
      </c>
      <c r="C65" s="196" t="s">
        <v>7</v>
      </c>
      <c r="D65" s="197">
        <v>1</v>
      </c>
      <c r="E65" s="198"/>
      <c r="F65" s="199">
        <f>D65*E65</f>
        <v>0</v>
      </c>
      <c r="G65" s="236"/>
      <c r="H65" s="138"/>
    </row>
    <row r="66" spans="1:16" s="96" customFormat="1" ht="12.75" customHeight="1">
      <c r="A66" s="193"/>
      <c r="B66" s="61"/>
      <c r="C66" s="26"/>
      <c r="D66" s="275"/>
      <c r="E66" s="10"/>
      <c r="F66" s="29"/>
      <c r="G66" s="236"/>
      <c r="H66" s="138"/>
    </row>
    <row r="67" spans="1:16" s="75" customFormat="1" ht="12.75" customHeight="1">
      <c r="A67" s="193"/>
      <c r="B67" s="194" t="s">
        <v>30</v>
      </c>
      <c r="C67" s="26"/>
      <c r="D67" s="64"/>
      <c r="E67" s="10"/>
      <c r="F67" s="29"/>
      <c r="G67" s="236"/>
      <c r="H67" s="138"/>
      <c r="I67" s="73"/>
      <c r="J67" s="73"/>
      <c r="K67" s="73"/>
      <c r="L67" s="73"/>
      <c r="M67" s="73"/>
      <c r="N67" s="73"/>
      <c r="O67" s="73"/>
      <c r="P67" s="73"/>
    </row>
    <row r="68" spans="1:16" s="75" customFormat="1" ht="12.75" customHeight="1">
      <c r="A68" s="193"/>
      <c r="B68" s="195" t="s">
        <v>142</v>
      </c>
      <c r="C68" s="196" t="s">
        <v>7</v>
      </c>
      <c r="D68" s="197">
        <v>1</v>
      </c>
      <c r="E68" s="198"/>
      <c r="F68" s="199">
        <f>D68*E68</f>
        <v>0</v>
      </c>
      <c r="G68" s="236"/>
      <c r="H68" s="138"/>
      <c r="I68" s="73"/>
      <c r="J68" s="73"/>
      <c r="K68" s="73"/>
      <c r="L68" s="73"/>
      <c r="M68" s="73"/>
      <c r="N68" s="73"/>
      <c r="O68" s="73"/>
      <c r="P68" s="73"/>
    </row>
    <row r="69" spans="1:16" s="75" customFormat="1" ht="12.75" customHeight="1">
      <c r="A69" s="274"/>
      <c r="B69" s="304" t="s">
        <v>143</v>
      </c>
      <c r="C69" s="305"/>
      <c r="D69" s="306"/>
      <c r="E69" s="307"/>
      <c r="F69" s="308"/>
      <c r="G69" s="236"/>
      <c r="H69" s="138"/>
      <c r="I69" s="73"/>
      <c r="J69" s="73"/>
      <c r="K69" s="73"/>
      <c r="L69" s="73"/>
      <c r="M69" s="73"/>
      <c r="N69" s="73"/>
      <c r="O69" s="73"/>
      <c r="P69" s="73"/>
    </row>
    <row r="70" spans="1:16" s="75" customFormat="1" ht="12.75" customHeight="1">
      <c r="A70" s="193"/>
      <c r="B70" s="61"/>
      <c r="C70" s="30"/>
      <c r="D70" s="90"/>
      <c r="E70" s="10"/>
      <c r="F70" s="29"/>
      <c r="G70" s="236"/>
      <c r="H70" s="73"/>
      <c r="I70" s="73"/>
      <c r="J70" s="73"/>
      <c r="K70" s="73"/>
      <c r="L70" s="73"/>
      <c r="M70" s="73"/>
      <c r="N70" s="73"/>
      <c r="O70" s="73"/>
      <c r="P70" s="73"/>
    </row>
    <row r="71" spans="1:16" s="75" customFormat="1" ht="12.75" customHeight="1">
      <c r="A71" s="193"/>
      <c r="B71" s="194" t="s">
        <v>42</v>
      </c>
      <c r="C71" s="26"/>
      <c r="D71" s="64"/>
      <c r="E71" s="10"/>
      <c r="F71" s="29"/>
      <c r="G71" s="236"/>
      <c r="H71" s="138"/>
      <c r="I71" s="73"/>
      <c r="J71" s="73"/>
      <c r="K71" s="73"/>
      <c r="L71" s="73"/>
      <c r="M71" s="73"/>
      <c r="N71" s="73"/>
      <c r="O71" s="73"/>
      <c r="P71" s="73"/>
    </row>
    <row r="72" spans="1:16" s="75" customFormat="1" ht="12.75" customHeight="1">
      <c r="A72" s="193"/>
      <c r="B72" s="195" t="s">
        <v>144</v>
      </c>
      <c r="C72" s="196" t="s">
        <v>12</v>
      </c>
      <c r="D72" s="197">
        <v>250</v>
      </c>
      <c r="E72" s="198"/>
      <c r="F72" s="199">
        <f>D72*E72</f>
        <v>0</v>
      </c>
      <c r="G72" s="236"/>
      <c r="H72" s="138"/>
      <c r="I72" s="73"/>
      <c r="J72" s="73"/>
      <c r="K72" s="73"/>
      <c r="L72" s="73"/>
      <c r="M72" s="73"/>
      <c r="N72" s="73"/>
      <c r="O72" s="73"/>
      <c r="P72" s="73"/>
    </row>
    <row r="73" spans="1:16" s="75" customFormat="1" ht="12.75" customHeight="1">
      <c r="A73" s="193"/>
      <c r="B73" s="61"/>
      <c r="C73" s="30"/>
      <c r="D73" s="90"/>
      <c r="E73" s="10"/>
      <c r="F73" s="29"/>
      <c r="G73" s="236"/>
      <c r="H73" s="138"/>
      <c r="I73" s="73"/>
      <c r="J73" s="73"/>
      <c r="K73" s="73"/>
      <c r="L73" s="73"/>
      <c r="M73" s="73"/>
      <c r="N73" s="73"/>
      <c r="O73" s="73"/>
      <c r="P73" s="73"/>
    </row>
    <row r="74" spans="1:16" s="75" customFormat="1" ht="12.75" customHeight="1">
      <c r="A74" s="193"/>
      <c r="B74" s="194" t="s">
        <v>145</v>
      </c>
      <c r="C74" s="26"/>
      <c r="D74" s="64"/>
      <c r="E74" s="10"/>
      <c r="F74" s="29"/>
      <c r="G74" s="236"/>
      <c r="H74" s="138"/>
      <c r="I74" s="73"/>
      <c r="J74" s="73"/>
      <c r="K74" s="73"/>
      <c r="L74" s="73"/>
      <c r="M74" s="73"/>
      <c r="N74" s="73"/>
      <c r="O74" s="73"/>
      <c r="P74" s="73"/>
    </row>
    <row r="75" spans="1:16" s="75" customFormat="1" ht="12.75" customHeight="1">
      <c r="A75" s="193"/>
      <c r="B75" s="195" t="s">
        <v>146</v>
      </c>
      <c r="C75" s="196" t="s">
        <v>12</v>
      </c>
      <c r="D75" s="197">
        <v>110</v>
      </c>
      <c r="E75" s="198"/>
      <c r="F75" s="199">
        <f>D75*E75</f>
        <v>0</v>
      </c>
      <c r="G75" s="236"/>
      <c r="H75" s="138"/>
      <c r="I75" s="73"/>
      <c r="J75" s="73"/>
      <c r="K75" s="73"/>
      <c r="L75" s="73"/>
      <c r="M75" s="73"/>
      <c r="N75" s="73"/>
      <c r="O75" s="73"/>
      <c r="P75" s="73"/>
    </row>
    <row r="76" spans="1:16" s="75" customFormat="1" ht="12.75" customHeight="1">
      <c r="A76" s="193"/>
      <c r="B76" s="61"/>
      <c r="C76" s="30"/>
      <c r="D76" s="90"/>
      <c r="E76" s="10"/>
      <c r="F76" s="29"/>
      <c r="G76" s="236"/>
      <c r="H76" s="138"/>
      <c r="I76" s="73"/>
      <c r="J76" s="73"/>
      <c r="K76" s="73"/>
      <c r="L76" s="73"/>
      <c r="M76" s="73"/>
      <c r="N76" s="73"/>
      <c r="O76" s="73"/>
      <c r="P76" s="73"/>
    </row>
    <row r="77" spans="1:16" s="75" customFormat="1" ht="12.75" customHeight="1">
      <c r="A77" s="193"/>
      <c r="B77" s="194" t="s">
        <v>147</v>
      </c>
      <c r="C77" s="26"/>
      <c r="D77" s="64"/>
      <c r="E77" s="10"/>
      <c r="F77" s="29"/>
      <c r="G77" s="236"/>
      <c r="H77" s="138"/>
      <c r="I77" s="73"/>
      <c r="J77" s="73"/>
      <c r="K77" s="73"/>
      <c r="L77" s="73"/>
      <c r="M77" s="73"/>
      <c r="N77" s="73"/>
      <c r="O77" s="73"/>
      <c r="P77" s="73"/>
    </row>
    <row r="78" spans="1:16" s="75" customFormat="1" ht="12.75" customHeight="1">
      <c r="A78" s="193"/>
      <c r="B78" s="200" t="s">
        <v>148</v>
      </c>
      <c r="C78" s="196" t="s">
        <v>7</v>
      </c>
      <c r="D78" s="197">
        <v>16</v>
      </c>
      <c r="E78" s="198"/>
      <c r="F78" s="199">
        <f>D78*E78</f>
        <v>0</v>
      </c>
      <c r="G78" s="236"/>
      <c r="H78" s="138"/>
      <c r="I78" s="73"/>
      <c r="J78" s="73"/>
      <c r="K78" s="73"/>
      <c r="L78" s="73"/>
      <c r="M78" s="73"/>
      <c r="N78" s="73"/>
      <c r="O78" s="73"/>
      <c r="P78" s="73"/>
    </row>
    <row r="79" spans="1:16" s="75" customFormat="1" ht="12.75" customHeight="1">
      <c r="A79" s="193"/>
      <c r="B79" s="61"/>
      <c r="C79" s="30"/>
      <c r="D79" s="90"/>
      <c r="E79" s="10"/>
      <c r="F79" s="29"/>
      <c r="G79" s="236"/>
      <c r="H79" s="138"/>
      <c r="I79" s="73"/>
      <c r="J79" s="73"/>
      <c r="K79" s="73"/>
      <c r="L79" s="73"/>
      <c r="M79" s="73"/>
      <c r="N79" s="73"/>
      <c r="O79" s="73"/>
      <c r="P79" s="73"/>
    </row>
    <row r="80" spans="1:16" s="75" customFormat="1" ht="12.75" customHeight="1">
      <c r="A80" s="193"/>
      <c r="B80" s="194" t="s">
        <v>149</v>
      </c>
      <c r="C80" s="26"/>
      <c r="D80" s="64"/>
      <c r="E80" s="10"/>
      <c r="F80" s="29"/>
      <c r="G80" s="236"/>
      <c r="H80" s="138"/>
      <c r="I80" s="73"/>
      <c r="J80" s="73"/>
      <c r="K80" s="73"/>
      <c r="L80" s="73"/>
      <c r="M80" s="73"/>
      <c r="N80" s="73"/>
      <c r="O80" s="73"/>
      <c r="P80" s="73"/>
    </row>
    <row r="81" spans="1:8" s="96" customFormat="1" ht="12.75" customHeight="1">
      <c r="A81" s="193"/>
      <c r="B81" s="200" t="s">
        <v>150</v>
      </c>
      <c r="C81" s="196" t="s">
        <v>7</v>
      </c>
      <c r="D81" s="197">
        <v>12</v>
      </c>
      <c r="E81" s="198"/>
      <c r="F81" s="199">
        <f>D81*E81</f>
        <v>0</v>
      </c>
      <c r="G81" s="236"/>
      <c r="H81" s="138"/>
    </row>
    <row r="82" spans="1:8" s="96" customFormat="1" ht="12.75" customHeight="1">
      <c r="A82" s="193"/>
      <c r="B82" s="61"/>
      <c r="C82" s="30"/>
      <c r="D82" s="90"/>
      <c r="E82" s="10"/>
      <c r="F82" s="29"/>
      <c r="G82" s="236"/>
      <c r="H82" s="138"/>
    </row>
    <row r="83" spans="1:8" s="96" customFormat="1" ht="12.75" customHeight="1">
      <c r="A83" s="193"/>
      <c r="B83" s="194" t="s">
        <v>33</v>
      </c>
      <c r="C83" s="26"/>
      <c r="D83" s="64"/>
      <c r="E83" s="10"/>
      <c r="F83" s="29"/>
      <c r="G83" s="236"/>
      <c r="H83" s="138"/>
    </row>
    <row r="84" spans="1:8" s="96" customFormat="1" ht="12.75" customHeight="1">
      <c r="A84" s="193"/>
      <c r="B84" s="200" t="s">
        <v>139</v>
      </c>
      <c r="C84" s="196" t="s">
        <v>7</v>
      </c>
      <c r="D84" s="197">
        <v>1</v>
      </c>
      <c r="E84" s="198"/>
      <c r="F84" s="199">
        <f>D84*E84</f>
        <v>0</v>
      </c>
      <c r="G84" s="236"/>
      <c r="H84" s="138"/>
    </row>
    <row r="85" spans="1:8" s="96" customFormat="1" ht="12.75" customHeight="1" thickBot="1">
      <c r="A85" s="188"/>
      <c r="B85" s="25"/>
      <c r="C85" s="52"/>
      <c r="D85" s="110"/>
      <c r="E85" s="190"/>
      <c r="F85" s="29"/>
      <c r="G85" s="236"/>
      <c r="H85" s="138"/>
    </row>
    <row r="86" spans="1:8" s="96" customFormat="1" ht="15.75" thickBot="1">
      <c r="A86" s="201"/>
      <c r="B86" s="202"/>
      <c r="C86" s="59"/>
      <c r="D86" s="203"/>
      <c r="E86" s="204" t="str">
        <f>CONCATENATE(B43,IF(B43="",""," :")," Sous-total H.T. ")</f>
        <v xml:space="preserve">CHAUFFAGE  : Sous-total H.T. </v>
      </c>
      <c r="F86" s="272">
        <f>SUM(F42:F85)</f>
        <v>0</v>
      </c>
      <c r="G86" s="236"/>
      <c r="H86" s="138"/>
    </row>
    <row r="87" spans="1:8" s="96" customFormat="1" ht="12.75" customHeight="1">
      <c r="A87" s="188"/>
      <c r="B87" s="189"/>
      <c r="C87" s="52"/>
      <c r="D87" s="110"/>
      <c r="E87" s="190"/>
      <c r="F87" s="29"/>
      <c r="G87" s="34"/>
      <c r="H87" s="235"/>
    </row>
    <row r="88" spans="1:8" s="96" customFormat="1" ht="12.75" customHeight="1">
      <c r="A88" s="188"/>
      <c r="B88" s="165" t="s">
        <v>29</v>
      </c>
      <c r="C88" s="52"/>
      <c r="D88" s="110"/>
      <c r="E88" s="191"/>
      <c r="F88" s="192"/>
      <c r="G88" s="34"/>
      <c r="H88" s="235"/>
    </row>
    <row r="89" spans="1:8" s="96" customFormat="1" ht="12.75" customHeight="1">
      <c r="A89" s="193"/>
      <c r="B89" s="61"/>
      <c r="C89" s="30"/>
      <c r="D89" s="90"/>
      <c r="E89" s="10"/>
      <c r="F89" s="29"/>
      <c r="G89" s="236"/>
      <c r="H89" s="138"/>
    </row>
    <row r="90" spans="1:8" s="96" customFormat="1" ht="12.75" customHeight="1">
      <c r="A90" s="193"/>
      <c r="B90" s="194" t="s">
        <v>30</v>
      </c>
      <c r="C90" s="26"/>
      <c r="D90" s="64"/>
      <c r="E90" s="10"/>
      <c r="F90" s="29"/>
      <c r="G90" s="236"/>
      <c r="H90" s="138"/>
    </row>
    <row r="91" spans="1:8" s="96" customFormat="1" ht="12.75" customHeight="1">
      <c r="A91" s="193"/>
      <c r="B91" s="195" t="s">
        <v>151</v>
      </c>
      <c r="C91" s="196" t="s">
        <v>7</v>
      </c>
      <c r="D91" s="197">
        <v>1</v>
      </c>
      <c r="E91" s="198"/>
      <c r="F91" s="199">
        <f>D91*E91</f>
        <v>0</v>
      </c>
      <c r="G91" s="236"/>
      <c r="H91" s="138"/>
    </row>
    <row r="92" spans="1:8" s="96" customFormat="1" ht="12.75" customHeight="1">
      <c r="A92" s="193"/>
      <c r="B92" s="195" t="s">
        <v>152</v>
      </c>
      <c r="C92" s="196" t="s">
        <v>153</v>
      </c>
      <c r="D92" s="197"/>
      <c r="E92" s="198"/>
      <c r="F92" s="199"/>
      <c r="G92" s="236"/>
      <c r="H92" s="138"/>
    </row>
    <row r="93" spans="1:8" s="96" customFormat="1" ht="12.75" customHeight="1">
      <c r="A93" s="193"/>
      <c r="B93" s="61"/>
      <c r="C93" s="30"/>
      <c r="D93" s="90"/>
      <c r="E93" s="10"/>
      <c r="F93" s="29"/>
      <c r="G93" s="236"/>
      <c r="H93" s="138"/>
    </row>
    <row r="94" spans="1:8" s="96" customFormat="1" ht="12.75" customHeight="1">
      <c r="A94" s="193"/>
      <c r="B94" s="194" t="s">
        <v>154</v>
      </c>
      <c r="C94" s="26"/>
      <c r="D94" s="64"/>
      <c r="E94" s="10"/>
      <c r="F94" s="29"/>
      <c r="G94" s="236"/>
      <c r="H94" s="138"/>
    </row>
    <row r="95" spans="1:8" s="96" customFormat="1" ht="12.75" customHeight="1">
      <c r="A95" s="193"/>
      <c r="B95" s="200" t="s">
        <v>155</v>
      </c>
      <c r="C95" s="196" t="s">
        <v>12</v>
      </c>
      <c r="D95" s="197">
        <v>60</v>
      </c>
      <c r="E95" s="198"/>
      <c r="F95" s="199">
        <f>D95*E95</f>
        <v>0</v>
      </c>
      <c r="G95" s="236"/>
      <c r="H95" s="138"/>
    </row>
    <row r="96" spans="1:8" s="96" customFormat="1" ht="12.75" customHeight="1">
      <c r="A96" s="193"/>
      <c r="B96" s="61"/>
      <c r="C96" s="30"/>
      <c r="D96" s="90"/>
      <c r="E96" s="10"/>
      <c r="F96" s="29"/>
      <c r="G96" s="236"/>
    </row>
    <row r="97" spans="1:16" s="75" customFormat="1" ht="12.75" customHeight="1">
      <c r="A97" s="193"/>
      <c r="B97" s="194" t="s">
        <v>156</v>
      </c>
      <c r="C97" s="26"/>
      <c r="D97" s="64"/>
      <c r="E97" s="10"/>
      <c r="F97" s="29"/>
      <c r="G97" s="236"/>
      <c r="H97" s="39"/>
      <c r="I97" s="73"/>
      <c r="J97" s="73"/>
      <c r="K97" s="73"/>
      <c r="L97" s="73"/>
      <c r="M97" s="73"/>
      <c r="N97" s="73"/>
      <c r="O97" s="73"/>
      <c r="P97" s="73"/>
    </row>
    <row r="98" spans="1:16" s="96" customFormat="1" ht="12.75" customHeight="1">
      <c r="A98" s="193"/>
      <c r="B98" s="200" t="s">
        <v>155</v>
      </c>
      <c r="C98" s="196" t="s">
        <v>12</v>
      </c>
      <c r="D98" s="197">
        <v>30</v>
      </c>
      <c r="E98" s="198"/>
      <c r="F98" s="199">
        <f t="shared" ref="F98:F105" si="2">D98*E98</f>
        <v>0</v>
      </c>
      <c r="G98" s="236"/>
    </row>
    <row r="99" spans="1:16" s="75" customFormat="1" ht="12.75" customHeight="1">
      <c r="A99" s="193"/>
      <c r="B99" s="200" t="s">
        <v>72</v>
      </c>
      <c r="C99" s="196" t="s">
        <v>12</v>
      </c>
      <c r="D99" s="197">
        <v>21</v>
      </c>
      <c r="E99" s="198"/>
      <c r="F99" s="199">
        <f t="shared" si="2"/>
        <v>0</v>
      </c>
      <c r="G99" s="236"/>
      <c r="H99" s="73"/>
      <c r="I99" s="80"/>
      <c r="J99" s="73"/>
      <c r="K99" s="73"/>
      <c r="L99" s="73"/>
      <c r="M99" s="73"/>
      <c r="N99" s="73"/>
      <c r="O99" s="73"/>
      <c r="P99" s="73"/>
    </row>
    <row r="100" spans="1:16" s="75" customFormat="1" ht="12.75" customHeight="1">
      <c r="A100" s="193"/>
      <c r="B100" s="200" t="s">
        <v>157</v>
      </c>
      <c r="C100" s="196" t="s">
        <v>12</v>
      </c>
      <c r="D100" s="197">
        <v>42</v>
      </c>
      <c r="E100" s="198"/>
      <c r="F100" s="199">
        <f t="shared" si="2"/>
        <v>0</v>
      </c>
      <c r="G100" s="236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1:16" s="96" customFormat="1" ht="12.75" customHeight="1">
      <c r="A101" s="193"/>
      <c r="B101" s="200" t="s">
        <v>158</v>
      </c>
      <c r="C101" s="196" t="s">
        <v>12</v>
      </c>
      <c r="D101" s="197">
        <v>50</v>
      </c>
      <c r="E101" s="198"/>
      <c r="F101" s="199">
        <f t="shared" si="2"/>
        <v>0</v>
      </c>
      <c r="G101" s="236"/>
      <c r="H101" s="138"/>
    </row>
    <row r="102" spans="1:16" s="75" customFormat="1" ht="12.75" customHeight="1">
      <c r="A102" s="193"/>
      <c r="B102" s="200" t="s">
        <v>159</v>
      </c>
      <c r="C102" s="196" t="s">
        <v>12</v>
      </c>
      <c r="D102" s="197">
        <v>60</v>
      </c>
      <c r="E102" s="198"/>
      <c r="F102" s="199">
        <f t="shared" si="2"/>
        <v>0</v>
      </c>
      <c r="G102" s="236"/>
      <c r="H102" s="73"/>
      <c r="I102" s="80"/>
      <c r="J102" s="73"/>
      <c r="K102" s="73"/>
      <c r="L102" s="73"/>
      <c r="M102" s="73"/>
      <c r="N102" s="73"/>
      <c r="O102" s="73"/>
      <c r="P102" s="73"/>
    </row>
    <row r="103" spans="1:16" s="75" customFormat="1" ht="12.75" customHeight="1">
      <c r="A103" s="193"/>
      <c r="B103" s="200" t="s">
        <v>160</v>
      </c>
      <c r="C103" s="196" t="s">
        <v>12</v>
      </c>
      <c r="D103" s="197">
        <v>12</v>
      </c>
      <c r="E103" s="198"/>
      <c r="F103" s="199">
        <f t="shared" si="2"/>
        <v>0</v>
      </c>
      <c r="G103" s="236"/>
      <c r="H103" s="138"/>
      <c r="I103" s="73"/>
      <c r="J103" s="73"/>
      <c r="K103" s="73"/>
      <c r="L103" s="73"/>
      <c r="M103" s="73"/>
      <c r="N103" s="73"/>
      <c r="O103" s="73"/>
      <c r="P103" s="73"/>
    </row>
    <row r="104" spans="1:16" s="96" customFormat="1" ht="12.75" customHeight="1">
      <c r="A104" s="193"/>
      <c r="B104" s="200" t="s">
        <v>161</v>
      </c>
      <c r="C104" s="196" t="s">
        <v>10</v>
      </c>
      <c r="D104" s="197">
        <f>93*2</f>
        <v>186</v>
      </c>
      <c r="E104" s="198"/>
      <c r="F104" s="199">
        <f t="shared" si="2"/>
        <v>0</v>
      </c>
      <c r="G104" s="236"/>
      <c r="H104" s="138"/>
    </row>
    <row r="105" spans="1:16" s="75" customFormat="1" ht="12.75" customHeight="1">
      <c r="A105" s="193"/>
      <c r="B105" s="200" t="s">
        <v>162</v>
      </c>
      <c r="C105" s="196" t="s">
        <v>6</v>
      </c>
      <c r="D105" s="197">
        <v>2</v>
      </c>
      <c r="E105" s="198"/>
      <c r="F105" s="199">
        <f t="shared" si="2"/>
        <v>0</v>
      </c>
      <c r="G105" s="236"/>
      <c r="H105" s="138"/>
      <c r="I105" s="80"/>
      <c r="J105" s="73"/>
      <c r="K105" s="73"/>
      <c r="L105" s="73"/>
      <c r="M105" s="73"/>
      <c r="N105" s="73"/>
      <c r="O105" s="73"/>
      <c r="P105" s="73"/>
    </row>
    <row r="106" spans="1:16" s="75" customFormat="1" ht="12.75" customHeight="1">
      <c r="A106" s="193"/>
      <c r="B106" s="61"/>
      <c r="C106" s="30"/>
      <c r="D106" s="90"/>
      <c r="E106" s="10"/>
      <c r="F106" s="29"/>
      <c r="G106" s="236"/>
      <c r="H106" s="138"/>
      <c r="I106" s="73"/>
      <c r="J106" s="73"/>
      <c r="K106" s="73"/>
      <c r="L106" s="73"/>
      <c r="M106" s="73"/>
      <c r="N106" s="73"/>
      <c r="O106" s="73"/>
      <c r="P106" s="73"/>
    </row>
    <row r="107" spans="1:16" s="96" customFormat="1" ht="12.75" customHeight="1">
      <c r="A107" s="193"/>
      <c r="B107" s="194" t="s">
        <v>163</v>
      </c>
      <c r="C107" s="26"/>
      <c r="D107" s="64"/>
      <c r="E107" s="10"/>
      <c r="F107" s="29"/>
      <c r="G107" s="236"/>
      <c r="H107" s="138"/>
    </row>
    <row r="108" spans="1:16" s="96" customFormat="1" ht="12.75" customHeight="1">
      <c r="A108" s="193"/>
      <c r="B108" s="200" t="s">
        <v>164</v>
      </c>
      <c r="C108" s="196" t="s">
        <v>7</v>
      </c>
      <c r="D108" s="197">
        <v>22</v>
      </c>
      <c r="E108" s="198"/>
      <c r="F108" s="199">
        <f>D108*E108</f>
        <v>0</v>
      </c>
      <c r="G108" s="236"/>
      <c r="H108" s="138"/>
    </row>
    <row r="109" spans="1:16" s="96" customFormat="1" ht="12.75" customHeight="1">
      <c r="A109" s="193"/>
      <c r="B109" s="200" t="s">
        <v>239</v>
      </c>
      <c r="C109" s="196" t="s">
        <v>7</v>
      </c>
      <c r="D109" s="197">
        <v>8</v>
      </c>
      <c r="E109" s="198"/>
      <c r="F109" s="199">
        <f>D109*E109</f>
        <v>0</v>
      </c>
      <c r="G109" s="236"/>
      <c r="H109" s="138"/>
    </row>
    <row r="110" spans="1:16" s="35" customFormat="1" ht="12.75" customHeight="1">
      <c r="A110" s="193"/>
      <c r="B110" s="200" t="s">
        <v>240</v>
      </c>
      <c r="C110" s="196" t="s">
        <v>7</v>
      </c>
      <c r="D110" s="197">
        <v>8</v>
      </c>
      <c r="E110" s="198"/>
      <c r="F110" s="199">
        <f>D110*E110</f>
        <v>0</v>
      </c>
      <c r="G110" s="236"/>
      <c r="H110" s="138"/>
      <c r="I110" s="36"/>
      <c r="J110" s="36"/>
      <c r="K110" s="36"/>
      <c r="L110" s="36"/>
      <c r="M110" s="36"/>
      <c r="N110" s="36"/>
      <c r="O110" s="36"/>
      <c r="P110" s="36"/>
    </row>
    <row r="111" spans="1:16" s="75" customFormat="1" ht="12.75" customHeight="1">
      <c r="A111" s="193"/>
      <c r="B111" s="200" t="s">
        <v>165</v>
      </c>
      <c r="C111" s="196" t="s">
        <v>7</v>
      </c>
      <c r="D111" s="197">
        <v>2</v>
      </c>
      <c r="E111" s="198"/>
      <c r="F111" s="199">
        <f>D111*E111</f>
        <v>0</v>
      </c>
      <c r="G111" s="236"/>
      <c r="H111" s="138"/>
      <c r="I111" s="73"/>
      <c r="J111" s="73"/>
      <c r="K111" s="73"/>
      <c r="L111" s="73"/>
      <c r="M111" s="73"/>
      <c r="N111" s="73"/>
      <c r="O111" s="73"/>
      <c r="P111" s="73"/>
    </row>
    <row r="112" spans="1:16" s="35" customFormat="1" ht="12.75" customHeight="1">
      <c r="A112" s="193"/>
      <c r="B112" s="61"/>
      <c r="C112" s="30"/>
      <c r="D112" s="90"/>
      <c r="E112" s="10"/>
      <c r="F112" s="29"/>
      <c r="G112" s="236"/>
      <c r="H112" s="138"/>
      <c r="I112" s="36"/>
      <c r="J112" s="36"/>
      <c r="K112" s="36"/>
      <c r="L112" s="36"/>
      <c r="M112" s="36"/>
      <c r="N112" s="36"/>
      <c r="O112" s="36"/>
      <c r="P112" s="36"/>
    </row>
    <row r="113" spans="1:16" s="35" customFormat="1" ht="12.75" customHeight="1">
      <c r="A113" s="193"/>
      <c r="B113" s="194" t="s">
        <v>33</v>
      </c>
      <c r="C113" s="26"/>
      <c r="D113" s="64"/>
      <c r="E113" s="10"/>
      <c r="F113" s="29"/>
      <c r="G113" s="236"/>
      <c r="H113" s="138"/>
      <c r="I113" s="36"/>
      <c r="J113" s="36"/>
      <c r="K113" s="36"/>
      <c r="L113" s="36"/>
      <c r="M113" s="36"/>
      <c r="N113" s="36"/>
      <c r="O113" s="36"/>
      <c r="P113" s="36"/>
    </row>
    <row r="114" spans="1:16" s="35" customFormat="1" ht="12.75" customHeight="1">
      <c r="A114" s="193"/>
      <c r="B114" s="200" t="s">
        <v>166</v>
      </c>
      <c r="C114" s="196" t="s">
        <v>7</v>
      </c>
      <c r="D114" s="197">
        <v>1</v>
      </c>
      <c r="E114" s="198"/>
      <c r="F114" s="199">
        <f>D114*E114</f>
        <v>0</v>
      </c>
      <c r="G114" s="236"/>
      <c r="H114" s="138"/>
      <c r="I114" s="36"/>
      <c r="J114" s="36"/>
      <c r="K114" s="36"/>
      <c r="L114" s="36"/>
      <c r="M114" s="36"/>
      <c r="N114" s="36"/>
      <c r="O114" s="36"/>
      <c r="P114" s="36"/>
    </row>
    <row r="115" spans="1:16" s="35" customFormat="1" ht="12.75" customHeight="1" thickBot="1">
      <c r="A115" s="188"/>
      <c r="B115" s="25"/>
      <c r="C115" s="52"/>
      <c r="D115" s="110"/>
      <c r="E115" s="190"/>
      <c r="F115" s="29"/>
      <c r="G115" s="236"/>
      <c r="H115" s="138"/>
      <c r="I115" s="36"/>
      <c r="J115" s="36"/>
      <c r="K115" s="36"/>
      <c r="L115" s="36"/>
      <c r="M115" s="36"/>
      <c r="N115" s="36"/>
      <c r="O115" s="36"/>
      <c r="P115" s="36"/>
    </row>
    <row r="116" spans="1:16" s="75" customFormat="1" ht="12.75" customHeight="1" thickBot="1">
      <c r="A116" s="201"/>
      <c r="B116" s="202"/>
      <c r="C116" s="59"/>
      <c r="D116" s="203"/>
      <c r="E116" s="204" t="str">
        <f>CONCATENATE(B88,IF(B88="",""," :")," Sous-total H.T. ")</f>
        <v xml:space="preserve">VENTILATION : Sous-total H.T. </v>
      </c>
      <c r="F116" s="272">
        <f>SUM(F87:F115)</f>
        <v>0</v>
      </c>
      <c r="G116" s="236"/>
      <c r="H116" s="138"/>
      <c r="I116" s="73"/>
      <c r="J116" s="73"/>
      <c r="K116" s="73"/>
      <c r="L116" s="73"/>
      <c r="M116" s="73"/>
      <c r="N116" s="73"/>
      <c r="O116" s="73"/>
      <c r="P116" s="73"/>
    </row>
    <row r="117" spans="1:16" s="35" customFormat="1" ht="12.75" customHeight="1">
      <c r="A117" s="206"/>
      <c r="B117" s="207"/>
      <c r="C117" s="208"/>
      <c r="D117" s="209"/>
      <c r="E117" s="210"/>
      <c r="F117" s="211"/>
      <c r="G117" s="236"/>
      <c r="H117" s="138"/>
      <c r="I117" s="36"/>
      <c r="J117" s="36"/>
      <c r="K117" s="36"/>
      <c r="L117" s="36"/>
      <c r="M117" s="36"/>
      <c r="N117" s="36"/>
      <c r="O117" s="36"/>
      <c r="P117" s="36"/>
    </row>
    <row r="118" spans="1:16" s="36" customFormat="1">
      <c r="A118" s="212"/>
      <c r="B118" s="165" t="s">
        <v>49</v>
      </c>
      <c r="C118" s="213"/>
      <c r="D118" s="214"/>
      <c r="E118" s="215"/>
      <c r="F118" s="216"/>
      <c r="G118" s="236"/>
      <c r="H118" s="138"/>
    </row>
    <row r="119" spans="1:16" s="75" customFormat="1" ht="12.75" customHeight="1">
      <c r="A119" s="212"/>
      <c r="B119" s="217" t="s">
        <v>15</v>
      </c>
      <c r="C119" s="213"/>
      <c r="D119" s="214"/>
      <c r="E119" s="215"/>
      <c r="F119" s="216"/>
      <c r="G119" s="236"/>
      <c r="H119" s="138"/>
      <c r="I119" s="73"/>
      <c r="J119" s="73"/>
      <c r="K119" s="73"/>
      <c r="L119" s="73"/>
      <c r="M119" s="73"/>
      <c r="N119" s="73"/>
      <c r="O119" s="73"/>
      <c r="P119" s="73"/>
    </row>
    <row r="120" spans="1:16" s="75" customFormat="1" ht="12.75" customHeight="1">
      <c r="A120" s="212"/>
      <c r="B120" s="217" t="s">
        <v>71</v>
      </c>
      <c r="C120" s="213"/>
      <c r="D120" s="214"/>
      <c r="E120" s="215"/>
      <c r="F120" s="216"/>
      <c r="G120" s="237"/>
      <c r="H120" s="235"/>
      <c r="I120" s="83"/>
      <c r="J120" s="84"/>
      <c r="K120" s="73"/>
      <c r="L120" s="73"/>
      <c r="M120" s="73"/>
      <c r="N120" s="73"/>
      <c r="O120" s="73"/>
      <c r="P120" s="73"/>
    </row>
    <row r="121" spans="1:16" s="75" customFormat="1" ht="12.75" customHeight="1" thickBot="1">
      <c r="A121" s="218"/>
      <c r="B121" s="219"/>
      <c r="C121" s="220"/>
      <c r="D121" s="221"/>
      <c r="E121" s="222"/>
      <c r="F121" s="223"/>
      <c r="G121" s="238"/>
      <c r="H121" s="239"/>
      <c r="I121" s="85"/>
      <c r="J121" s="86"/>
      <c r="K121" s="73"/>
      <c r="L121" s="73"/>
      <c r="M121" s="73"/>
      <c r="N121" s="73"/>
      <c r="O121" s="73"/>
      <c r="P121" s="73"/>
    </row>
    <row r="122" spans="1:16" s="75" customFormat="1" ht="12.75" customHeight="1" thickBot="1">
      <c r="A122" s="224"/>
      <c r="B122" s="225"/>
      <c r="C122" s="44"/>
      <c r="D122" s="226"/>
      <c r="E122" s="227" t="str">
        <f>CONCATENATE(B118,IF(B118="",""," :")," Sous-total H.T. ")</f>
        <v xml:space="preserve">Autres prestations : Sous-total H.T. </v>
      </c>
      <c r="F122" s="273">
        <f>SUM(F118:F121)</f>
        <v>0</v>
      </c>
      <c r="G122" s="237"/>
      <c r="H122" s="235"/>
      <c r="I122" s="73"/>
      <c r="J122" s="73"/>
      <c r="K122" s="73"/>
      <c r="L122" s="73"/>
      <c r="M122" s="73"/>
      <c r="N122" s="73"/>
      <c r="O122" s="73"/>
      <c r="P122" s="73"/>
    </row>
    <row r="123" spans="1:16" s="75" customFormat="1" ht="12.75" customHeight="1" thickBot="1">
      <c r="A123" s="339"/>
      <c r="B123" s="340"/>
      <c r="C123" s="330" t="s">
        <v>8</v>
      </c>
      <c r="D123" s="330"/>
      <c r="E123" s="331"/>
      <c r="F123" s="273">
        <f>F122+F116+F86+F41</f>
        <v>0</v>
      </c>
      <c r="G123" s="237"/>
      <c r="H123" s="235"/>
      <c r="I123" s="73"/>
      <c r="J123" s="73"/>
      <c r="K123" s="73"/>
      <c r="L123" s="73"/>
      <c r="M123" s="73"/>
      <c r="N123" s="73"/>
      <c r="O123" s="73"/>
      <c r="P123" s="73"/>
    </row>
    <row r="124" spans="1:16" ht="13.5" customHeight="1" thickBot="1">
      <c r="A124" s="341"/>
      <c r="B124" s="342"/>
      <c r="C124" s="345">
        <v>0.2</v>
      </c>
      <c r="D124" s="345"/>
      <c r="E124" s="346"/>
      <c r="F124" s="273">
        <f>+F123*C124</f>
        <v>0</v>
      </c>
      <c r="G124" s="240"/>
      <c r="H124" s="241"/>
    </row>
    <row r="125" spans="1:16" ht="14.45" customHeight="1" thickBot="1">
      <c r="A125" s="343"/>
      <c r="B125" s="344"/>
      <c r="C125" s="334" t="s">
        <v>9</v>
      </c>
      <c r="D125" s="334"/>
      <c r="E125" s="335"/>
      <c r="F125" s="273">
        <f>SUM(F123:F124)</f>
        <v>0</v>
      </c>
      <c r="G125" s="240"/>
      <c r="H125" s="241"/>
    </row>
    <row r="126" spans="1:16" ht="13.5" customHeight="1">
      <c r="G126" s="240"/>
      <c r="H126" s="242"/>
    </row>
    <row r="127" spans="1:16" ht="14.45" customHeight="1">
      <c r="G127" s="10"/>
      <c r="H127" s="241"/>
    </row>
  </sheetData>
  <mergeCells count="14">
    <mergeCell ref="A123:B125"/>
    <mergeCell ref="C123:E123"/>
    <mergeCell ref="C124:E124"/>
    <mergeCell ref="C125:E125"/>
    <mergeCell ref="H52:J52"/>
    <mergeCell ref="H57:J57"/>
    <mergeCell ref="H60:J60"/>
    <mergeCell ref="H63:J63"/>
    <mergeCell ref="B1:E1"/>
    <mergeCell ref="H48:J48"/>
    <mergeCell ref="A5:F5"/>
    <mergeCell ref="A8:F8"/>
    <mergeCell ref="A7:F7"/>
    <mergeCell ref="A9:F9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Footer>&amp;Z&amp;F&amp;RPage &amp;P</oddFooter>
  </headerFooter>
  <rowBreaks count="1" manualBreakCount="1">
    <brk id="69" max="5" man="1"/>
  </rowBreaks>
  <colBreaks count="1" manualBreakCount="1">
    <brk id="6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A134D-30B8-4E0D-9F7E-7CC946C0F243}">
  <sheetPr>
    <pageSetUpPr fitToPage="1"/>
  </sheetPr>
  <dimension ref="A1:P119"/>
  <sheetViews>
    <sheetView view="pageBreakPreview" topLeftCell="A97" zoomScaleNormal="115" zoomScaleSheetLayoutView="100" workbookViewId="0">
      <selection activeCell="B87" sqref="B87"/>
    </sheetView>
  </sheetViews>
  <sheetFormatPr baseColWidth="10" defaultColWidth="11.5703125" defaultRowHeight="12.75"/>
  <cols>
    <col min="1" max="1" width="10.42578125" style="56" customWidth="1"/>
    <col min="2" max="2" width="61.42578125" style="56" customWidth="1"/>
    <col min="3" max="3" width="6.42578125" style="283" customWidth="1"/>
    <col min="4" max="4" width="7.140625" style="283" customWidth="1"/>
    <col min="5" max="5" width="10" style="284" customWidth="1"/>
    <col min="6" max="6" width="12.42578125" style="284" customWidth="1"/>
    <col min="7" max="7" width="14.28515625" style="51" customWidth="1"/>
    <col min="8" max="256" width="11.5703125" style="51"/>
    <col min="257" max="257" width="10.42578125" style="51" customWidth="1"/>
    <col min="258" max="258" width="58.85546875" style="51" customWidth="1"/>
    <col min="259" max="259" width="6.42578125" style="51" customWidth="1"/>
    <col min="260" max="260" width="7.140625" style="51" customWidth="1"/>
    <col min="261" max="261" width="11.28515625" style="51" customWidth="1"/>
    <col min="262" max="262" width="12.42578125" style="51" customWidth="1"/>
    <col min="263" max="263" width="14.28515625" style="51" customWidth="1"/>
    <col min="264" max="512" width="11.5703125" style="51"/>
    <col min="513" max="513" width="10.42578125" style="51" customWidth="1"/>
    <col min="514" max="514" width="58.85546875" style="51" customWidth="1"/>
    <col min="515" max="515" width="6.42578125" style="51" customWidth="1"/>
    <col min="516" max="516" width="7.140625" style="51" customWidth="1"/>
    <col min="517" max="517" width="11.28515625" style="51" customWidth="1"/>
    <col min="518" max="518" width="12.42578125" style="51" customWidth="1"/>
    <col min="519" max="519" width="14.28515625" style="51" customWidth="1"/>
    <col min="520" max="768" width="11.5703125" style="51"/>
    <col min="769" max="769" width="10.42578125" style="51" customWidth="1"/>
    <col min="770" max="770" width="58.85546875" style="51" customWidth="1"/>
    <col min="771" max="771" width="6.42578125" style="51" customWidth="1"/>
    <col min="772" max="772" width="7.140625" style="51" customWidth="1"/>
    <col min="773" max="773" width="11.28515625" style="51" customWidth="1"/>
    <col min="774" max="774" width="12.42578125" style="51" customWidth="1"/>
    <col min="775" max="775" width="14.28515625" style="51" customWidth="1"/>
    <col min="776" max="1024" width="11.5703125" style="51"/>
    <col min="1025" max="1025" width="10.42578125" style="51" customWidth="1"/>
    <col min="1026" max="1026" width="58.85546875" style="51" customWidth="1"/>
    <col min="1027" max="1027" width="6.42578125" style="51" customWidth="1"/>
    <col min="1028" max="1028" width="7.140625" style="51" customWidth="1"/>
    <col min="1029" max="1029" width="11.28515625" style="51" customWidth="1"/>
    <col min="1030" max="1030" width="12.42578125" style="51" customWidth="1"/>
    <col min="1031" max="1031" width="14.28515625" style="51" customWidth="1"/>
    <col min="1032" max="1280" width="11.5703125" style="51"/>
    <col min="1281" max="1281" width="10.42578125" style="51" customWidth="1"/>
    <col min="1282" max="1282" width="58.85546875" style="51" customWidth="1"/>
    <col min="1283" max="1283" width="6.42578125" style="51" customWidth="1"/>
    <col min="1284" max="1284" width="7.140625" style="51" customWidth="1"/>
    <col min="1285" max="1285" width="11.28515625" style="51" customWidth="1"/>
    <col min="1286" max="1286" width="12.42578125" style="51" customWidth="1"/>
    <col min="1287" max="1287" width="14.28515625" style="51" customWidth="1"/>
    <col min="1288" max="1536" width="11.5703125" style="51"/>
    <col min="1537" max="1537" width="10.42578125" style="51" customWidth="1"/>
    <col min="1538" max="1538" width="58.85546875" style="51" customWidth="1"/>
    <col min="1539" max="1539" width="6.42578125" style="51" customWidth="1"/>
    <col min="1540" max="1540" width="7.140625" style="51" customWidth="1"/>
    <col min="1541" max="1541" width="11.28515625" style="51" customWidth="1"/>
    <col min="1542" max="1542" width="12.42578125" style="51" customWidth="1"/>
    <col min="1543" max="1543" width="14.28515625" style="51" customWidth="1"/>
    <col min="1544" max="1792" width="11.5703125" style="51"/>
    <col min="1793" max="1793" width="10.42578125" style="51" customWidth="1"/>
    <col min="1794" max="1794" width="58.85546875" style="51" customWidth="1"/>
    <col min="1795" max="1795" width="6.42578125" style="51" customWidth="1"/>
    <col min="1796" max="1796" width="7.140625" style="51" customWidth="1"/>
    <col min="1797" max="1797" width="11.28515625" style="51" customWidth="1"/>
    <col min="1798" max="1798" width="12.42578125" style="51" customWidth="1"/>
    <col min="1799" max="1799" width="14.28515625" style="51" customWidth="1"/>
    <col min="1800" max="2048" width="11.5703125" style="51"/>
    <col min="2049" max="2049" width="10.42578125" style="51" customWidth="1"/>
    <col min="2050" max="2050" width="58.85546875" style="51" customWidth="1"/>
    <col min="2051" max="2051" width="6.42578125" style="51" customWidth="1"/>
    <col min="2052" max="2052" width="7.140625" style="51" customWidth="1"/>
    <col min="2053" max="2053" width="11.28515625" style="51" customWidth="1"/>
    <col min="2054" max="2054" width="12.42578125" style="51" customWidth="1"/>
    <col min="2055" max="2055" width="14.28515625" style="51" customWidth="1"/>
    <col min="2056" max="2304" width="11.5703125" style="51"/>
    <col min="2305" max="2305" width="10.42578125" style="51" customWidth="1"/>
    <col min="2306" max="2306" width="58.85546875" style="51" customWidth="1"/>
    <col min="2307" max="2307" width="6.42578125" style="51" customWidth="1"/>
    <col min="2308" max="2308" width="7.140625" style="51" customWidth="1"/>
    <col min="2309" max="2309" width="11.28515625" style="51" customWidth="1"/>
    <col min="2310" max="2310" width="12.42578125" style="51" customWidth="1"/>
    <col min="2311" max="2311" width="14.28515625" style="51" customWidth="1"/>
    <col min="2312" max="2560" width="11.5703125" style="51"/>
    <col min="2561" max="2561" width="10.42578125" style="51" customWidth="1"/>
    <col min="2562" max="2562" width="58.85546875" style="51" customWidth="1"/>
    <col min="2563" max="2563" width="6.42578125" style="51" customWidth="1"/>
    <col min="2564" max="2564" width="7.140625" style="51" customWidth="1"/>
    <col min="2565" max="2565" width="11.28515625" style="51" customWidth="1"/>
    <col min="2566" max="2566" width="12.42578125" style="51" customWidth="1"/>
    <col min="2567" max="2567" width="14.28515625" style="51" customWidth="1"/>
    <col min="2568" max="2816" width="11.5703125" style="51"/>
    <col min="2817" max="2817" width="10.42578125" style="51" customWidth="1"/>
    <col min="2818" max="2818" width="58.85546875" style="51" customWidth="1"/>
    <col min="2819" max="2819" width="6.42578125" style="51" customWidth="1"/>
    <col min="2820" max="2820" width="7.140625" style="51" customWidth="1"/>
    <col min="2821" max="2821" width="11.28515625" style="51" customWidth="1"/>
    <col min="2822" max="2822" width="12.42578125" style="51" customWidth="1"/>
    <col min="2823" max="2823" width="14.28515625" style="51" customWidth="1"/>
    <col min="2824" max="3072" width="11.5703125" style="51"/>
    <col min="3073" max="3073" width="10.42578125" style="51" customWidth="1"/>
    <col min="3074" max="3074" width="58.85546875" style="51" customWidth="1"/>
    <col min="3075" max="3075" width="6.42578125" style="51" customWidth="1"/>
    <col min="3076" max="3076" width="7.140625" style="51" customWidth="1"/>
    <col min="3077" max="3077" width="11.28515625" style="51" customWidth="1"/>
    <col min="3078" max="3078" width="12.42578125" style="51" customWidth="1"/>
    <col min="3079" max="3079" width="14.28515625" style="51" customWidth="1"/>
    <col min="3080" max="3328" width="11.5703125" style="51"/>
    <col min="3329" max="3329" width="10.42578125" style="51" customWidth="1"/>
    <col min="3330" max="3330" width="58.85546875" style="51" customWidth="1"/>
    <col min="3331" max="3331" width="6.42578125" style="51" customWidth="1"/>
    <col min="3332" max="3332" width="7.140625" style="51" customWidth="1"/>
    <col min="3333" max="3333" width="11.28515625" style="51" customWidth="1"/>
    <col min="3334" max="3334" width="12.42578125" style="51" customWidth="1"/>
    <col min="3335" max="3335" width="14.28515625" style="51" customWidth="1"/>
    <col min="3336" max="3584" width="11.5703125" style="51"/>
    <col min="3585" max="3585" width="10.42578125" style="51" customWidth="1"/>
    <col min="3586" max="3586" width="58.85546875" style="51" customWidth="1"/>
    <col min="3587" max="3587" width="6.42578125" style="51" customWidth="1"/>
    <col min="3588" max="3588" width="7.140625" style="51" customWidth="1"/>
    <col min="3589" max="3589" width="11.28515625" style="51" customWidth="1"/>
    <col min="3590" max="3590" width="12.42578125" style="51" customWidth="1"/>
    <col min="3591" max="3591" width="14.28515625" style="51" customWidth="1"/>
    <col min="3592" max="3840" width="11.5703125" style="51"/>
    <col min="3841" max="3841" width="10.42578125" style="51" customWidth="1"/>
    <col min="3842" max="3842" width="58.85546875" style="51" customWidth="1"/>
    <col min="3843" max="3843" width="6.42578125" style="51" customWidth="1"/>
    <col min="3844" max="3844" width="7.140625" style="51" customWidth="1"/>
    <col min="3845" max="3845" width="11.28515625" style="51" customWidth="1"/>
    <col min="3846" max="3846" width="12.42578125" style="51" customWidth="1"/>
    <col min="3847" max="3847" width="14.28515625" style="51" customWidth="1"/>
    <col min="3848" max="4096" width="11.5703125" style="51"/>
    <col min="4097" max="4097" width="10.42578125" style="51" customWidth="1"/>
    <col min="4098" max="4098" width="58.85546875" style="51" customWidth="1"/>
    <col min="4099" max="4099" width="6.42578125" style="51" customWidth="1"/>
    <col min="4100" max="4100" width="7.140625" style="51" customWidth="1"/>
    <col min="4101" max="4101" width="11.28515625" style="51" customWidth="1"/>
    <col min="4102" max="4102" width="12.42578125" style="51" customWidth="1"/>
    <col min="4103" max="4103" width="14.28515625" style="51" customWidth="1"/>
    <col min="4104" max="4352" width="11.5703125" style="51"/>
    <col min="4353" max="4353" width="10.42578125" style="51" customWidth="1"/>
    <col min="4354" max="4354" width="58.85546875" style="51" customWidth="1"/>
    <col min="4355" max="4355" width="6.42578125" style="51" customWidth="1"/>
    <col min="4356" max="4356" width="7.140625" style="51" customWidth="1"/>
    <col min="4357" max="4357" width="11.28515625" style="51" customWidth="1"/>
    <col min="4358" max="4358" width="12.42578125" style="51" customWidth="1"/>
    <col min="4359" max="4359" width="14.28515625" style="51" customWidth="1"/>
    <col min="4360" max="4608" width="11.5703125" style="51"/>
    <col min="4609" max="4609" width="10.42578125" style="51" customWidth="1"/>
    <col min="4610" max="4610" width="58.85546875" style="51" customWidth="1"/>
    <col min="4611" max="4611" width="6.42578125" style="51" customWidth="1"/>
    <col min="4612" max="4612" width="7.140625" style="51" customWidth="1"/>
    <col min="4613" max="4613" width="11.28515625" style="51" customWidth="1"/>
    <col min="4614" max="4614" width="12.42578125" style="51" customWidth="1"/>
    <col min="4615" max="4615" width="14.28515625" style="51" customWidth="1"/>
    <col min="4616" max="4864" width="11.5703125" style="51"/>
    <col min="4865" max="4865" width="10.42578125" style="51" customWidth="1"/>
    <col min="4866" max="4866" width="58.85546875" style="51" customWidth="1"/>
    <col min="4867" max="4867" width="6.42578125" style="51" customWidth="1"/>
    <col min="4868" max="4868" width="7.140625" style="51" customWidth="1"/>
    <col min="4869" max="4869" width="11.28515625" style="51" customWidth="1"/>
    <col min="4870" max="4870" width="12.42578125" style="51" customWidth="1"/>
    <col min="4871" max="4871" width="14.28515625" style="51" customWidth="1"/>
    <col min="4872" max="5120" width="11.5703125" style="51"/>
    <col min="5121" max="5121" width="10.42578125" style="51" customWidth="1"/>
    <col min="5122" max="5122" width="58.85546875" style="51" customWidth="1"/>
    <col min="5123" max="5123" width="6.42578125" style="51" customWidth="1"/>
    <col min="5124" max="5124" width="7.140625" style="51" customWidth="1"/>
    <col min="5125" max="5125" width="11.28515625" style="51" customWidth="1"/>
    <col min="5126" max="5126" width="12.42578125" style="51" customWidth="1"/>
    <col min="5127" max="5127" width="14.28515625" style="51" customWidth="1"/>
    <col min="5128" max="5376" width="11.5703125" style="51"/>
    <col min="5377" max="5377" width="10.42578125" style="51" customWidth="1"/>
    <col min="5378" max="5378" width="58.85546875" style="51" customWidth="1"/>
    <col min="5379" max="5379" width="6.42578125" style="51" customWidth="1"/>
    <col min="5380" max="5380" width="7.140625" style="51" customWidth="1"/>
    <col min="5381" max="5381" width="11.28515625" style="51" customWidth="1"/>
    <col min="5382" max="5382" width="12.42578125" style="51" customWidth="1"/>
    <col min="5383" max="5383" width="14.28515625" style="51" customWidth="1"/>
    <col min="5384" max="5632" width="11.5703125" style="51"/>
    <col min="5633" max="5633" width="10.42578125" style="51" customWidth="1"/>
    <col min="5634" max="5634" width="58.85546875" style="51" customWidth="1"/>
    <col min="5635" max="5635" width="6.42578125" style="51" customWidth="1"/>
    <col min="5636" max="5636" width="7.140625" style="51" customWidth="1"/>
    <col min="5637" max="5637" width="11.28515625" style="51" customWidth="1"/>
    <col min="5638" max="5638" width="12.42578125" style="51" customWidth="1"/>
    <col min="5639" max="5639" width="14.28515625" style="51" customWidth="1"/>
    <col min="5640" max="5888" width="11.5703125" style="51"/>
    <col min="5889" max="5889" width="10.42578125" style="51" customWidth="1"/>
    <col min="5890" max="5890" width="58.85546875" style="51" customWidth="1"/>
    <col min="5891" max="5891" width="6.42578125" style="51" customWidth="1"/>
    <col min="5892" max="5892" width="7.140625" style="51" customWidth="1"/>
    <col min="5893" max="5893" width="11.28515625" style="51" customWidth="1"/>
    <col min="5894" max="5894" width="12.42578125" style="51" customWidth="1"/>
    <col min="5895" max="5895" width="14.28515625" style="51" customWidth="1"/>
    <col min="5896" max="6144" width="11.5703125" style="51"/>
    <col min="6145" max="6145" width="10.42578125" style="51" customWidth="1"/>
    <col min="6146" max="6146" width="58.85546875" style="51" customWidth="1"/>
    <col min="6147" max="6147" width="6.42578125" style="51" customWidth="1"/>
    <col min="6148" max="6148" width="7.140625" style="51" customWidth="1"/>
    <col min="6149" max="6149" width="11.28515625" style="51" customWidth="1"/>
    <col min="6150" max="6150" width="12.42578125" style="51" customWidth="1"/>
    <col min="6151" max="6151" width="14.28515625" style="51" customWidth="1"/>
    <col min="6152" max="6400" width="11.5703125" style="51"/>
    <col min="6401" max="6401" width="10.42578125" style="51" customWidth="1"/>
    <col min="6402" max="6402" width="58.85546875" style="51" customWidth="1"/>
    <col min="6403" max="6403" width="6.42578125" style="51" customWidth="1"/>
    <col min="6404" max="6404" width="7.140625" style="51" customWidth="1"/>
    <col min="6405" max="6405" width="11.28515625" style="51" customWidth="1"/>
    <col min="6406" max="6406" width="12.42578125" style="51" customWidth="1"/>
    <col min="6407" max="6407" width="14.28515625" style="51" customWidth="1"/>
    <col min="6408" max="6656" width="11.5703125" style="51"/>
    <col min="6657" max="6657" width="10.42578125" style="51" customWidth="1"/>
    <col min="6658" max="6658" width="58.85546875" style="51" customWidth="1"/>
    <col min="6659" max="6659" width="6.42578125" style="51" customWidth="1"/>
    <col min="6660" max="6660" width="7.140625" style="51" customWidth="1"/>
    <col min="6661" max="6661" width="11.28515625" style="51" customWidth="1"/>
    <col min="6662" max="6662" width="12.42578125" style="51" customWidth="1"/>
    <col min="6663" max="6663" width="14.28515625" style="51" customWidth="1"/>
    <col min="6664" max="6912" width="11.5703125" style="51"/>
    <col min="6913" max="6913" width="10.42578125" style="51" customWidth="1"/>
    <col min="6914" max="6914" width="58.85546875" style="51" customWidth="1"/>
    <col min="6915" max="6915" width="6.42578125" style="51" customWidth="1"/>
    <col min="6916" max="6916" width="7.140625" style="51" customWidth="1"/>
    <col min="6917" max="6917" width="11.28515625" style="51" customWidth="1"/>
    <col min="6918" max="6918" width="12.42578125" style="51" customWidth="1"/>
    <col min="6919" max="6919" width="14.28515625" style="51" customWidth="1"/>
    <col min="6920" max="7168" width="11.5703125" style="51"/>
    <col min="7169" max="7169" width="10.42578125" style="51" customWidth="1"/>
    <col min="7170" max="7170" width="58.85546875" style="51" customWidth="1"/>
    <col min="7171" max="7171" width="6.42578125" style="51" customWidth="1"/>
    <col min="7172" max="7172" width="7.140625" style="51" customWidth="1"/>
    <col min="7173" max="7173" width="11.28515625" style="51" customWidth="1"/>
    <col min="7174" max="7174" width="12.42578125" style="51" customWidth="1"/>
    <col min="7175" max="7175" width="14.28515625" style="51" customWidth="1"/>
    <col min="7176" max="7424" width="11.5703125" style="51"/>
    <col min="7425" max="7425" width="10.42578125" style="51" customWidth="1"/>
    <col min="7426" max="7426" width="58.85546875" style="51" customWidth="1"/>
    <col min="7427" max="7427" width="6.42578125" style="51" customWidth="1"/>
    <col min="7428" max="7428" width="7.140625" style="51" customWidth="1"/>
    <col min="7429" max="7429" width="11.28515625" style="51" customWidth="1"/>
    <col min="7430" max="7430" width="12.42578125" style="51" customWidth="1"/>
    <col min="7431" max="7431" width="14.28515625" style="51" customWidth="1"/>
    <col min="7432" max="7680" width="11.5703125" style="51"/>
    <col min="7681" max="7681" width="10.42578125" style="51" customWidth="1"/>
    <col min="7682" max="7682" width="58.85546875" style="51" customWidth="1"/>
    <col min="7683" max="7683" width="6.42578125" style="51" customWidth="1"/>
    <col min="7684" max="7684" width="7.140625" style="51" customWidth="1"/>
    <col min="7685" max="7685" width="11.28515625" style="51" customWidth="1"/>
    <col min="7686" max="7686" width="12.42578125" style="51" customWidth="1"/>
    <col min="7687" max="7687" width="14.28515625" style="51" customWidth="1"/>
    <col min="7688" max="7936" width="11.5703125" style="51"/>
    <col min="7937" max="7937" width="10.42578125" style="51" customWidth="1"/>
    <col min="7938" max="7938" width="58.85546875" style="51" customWidth="1"/>
    <col min="7939" max="7939" width="6.42578125" style="51" customWidth="1"/>
    <col min="7940" max="7940" width="7.140625" style="51" customWidth="1"/>
    <col min="7941" max="7941" width="11.28515625" style="51" customWidth="1"/>
    <col min="7942" max="7942" width="12.42578125" style="51" customWidth="1"/>
    <col min="7943" max="7943" width="14.28515625" style="51" customWidth="1"/>
    <col min="7944" max="8192" width="11.5703125" style="51"/>
    <col min="8193" max="8193" width="10.42578125" style="51" customWidth="1"/>
    <col min="8194" max="8194" width="58.85546875" style="51" customWidth="1"/>
    <col min="8195" max="8195" width="6.42578125" style="51" customWidth="1"/>
    <col min="8196" max="8196" width="7.140625" style="51" customWidth="1"/>
    <col min="8197" max="8197" width="11.28515625" style="51" customWidth="1"/>
    <col min="8198" max="8198" width="12.42578125" style="51" customWidth="1"/>
    <col min="8199" max="8199" width="14.28515625" style="51" customWidth="1"/>
    <col min="8200" max="8448" width="11.5703125" style="51"/>
    <col min="8449" max="8449" width="10.42578125" style="51" customWidth="1"/>
    <col min="8450" max="8450" width="58.85546875" style="51" customWidth="1"/>
    <col min="8451" max="8451" width="6.42578125" style="51" customWidth="1"/>
    <col min="8452" max="8452" width="7.140625" style="51" customWidth="1"/>
    <col min="8453" max="8453" width="11.28515625" style="51" customWidth="1"/>
    <col min="8454" max="8454" width="12.42578125" style="51" customWidth="1"/>
    <col min="8455" max="8455" width="14.28515625" style="51" customWidth="1"/>
    <col min="8456" max="8704" width="11.5703125" style="51"/>
    <col min="8705" max="8705" width="10.42578125" style="51" customWidth="1"/>
    <col min="8706" max="8706" width="58.85546875" style="51" customWidth="1"/>
    <col min="8707" max="8707" width="6.42578125" style="51" customWidth="1"/>
    <col min="8708" max="8708" width="7.140625" style="51" customWidth="1"/>
    <col min="8709" max="8709" width="11.28515625" style="51" customWidth="1"/>
    <col min="8710" max="8710" width="12.42578125" style="51" customWidth="1"/>
    <col min="8711" max="8711" width="14.28515625" style="51" customWidth="1"/>
    <col min="8712" max="8960" width="11.5703125" style="51"/>
    <col min="8961" max="8961" width="10.42578125" style="51" customWidth="1"/>
    <col min="8962" max="8962" width="58.85546875" style="51" customWidth="1"/>
    <col min="8963" max="8963" width="6.42578125" style="51" customWidth="1"/>
    <col min="8964" max="8964" width="7.140625" style="51" customWidth="1"/>
    <col min="8965" max="8965" width="11.28515625" style="51" customWidth="1"/>
    <col min="8966" max="8966" width="12.42578125" style="51" customWidth="1"/>
    <col min="8967" max="8967" width="14.28515625" style="51" customWidth="1"/>
    <col min="8968" max="9216" width="11.5703125" style="51"/>
    <col min="9217" max="9217" width="10.42578125" style="51" customWidth="1"/>
    <col min="9218" max="9218" width="58.85546875" style="51" customWidth="1"/>
    <col min="9219" max="9219" width="6.42578125" style="51" customWidth="1"/>
    <col min="9220" max="9220" width="7.140625" style="51" customWidth="1"/>
    <col min="9221" max="9221" width="11.28515625" style="51" customWidth="1"/>
    <col min="9222" max="9222" width="12.42578125" style="51" customWidth="1"/>
    <col min="9223" max="9223" width="14.28515625" style="51" customWidth="1"/>
    <col min="9224" max="9472" width="11.5703125" style="51"/>
    <col min="9473" max="9473" width="10.42578125" style="51" customWidth="1"/>
    <col min="9474" max="9474" width="58.85546875" style="51" customWidth="1"/>
    <col min="9475" max="9475" width="6.42578125" style="51" customWidth="1"/>
    <col min="9476" max="9476" width="7.140625" style="51" customWidth="1"/>
    <col min="9477" max="9477" width="11.28515625" style="51" customWidth="1"/>
    <col min="9478" max="9478" width="12.42578125" style="51" customWidth="1"/>
    <col min="9479" max="9479" width="14.28515625" style="51" customWidth="1"/>
    <col min="9480" max="9728" width="11.5703125" style="51"/>
    <col min="9729" max="9729" width="10.42578125" style="51" customWidth="1"/>
    <col min="9730" max="9730" width="58.85546875" style="51" customWidth="1"/>
    <col min="9731" max="9731" width="6.42578125" style="51" customWidth="1"/>
    <col min="9732" max="9732" width="7.140625" style="51" customWidth="1"/>
    <col min="9733" max="9733" width="11.28515625" style="51" customWidth="1"/>
    <col min="9734" max="9734" width="12.42578125" style="51" customWidth="1"/>
    <col min="9735" max="9735" width="14.28515625" style="51" customWidth="1"/>
    <col min="9736" max="9984" width="11.5703125" style="51"/>
    <col min="9985" max="9985" width="10.42578125" style="51" customWidth="1"/>
    <col min="9986" max="9986" width="58.85546875" style="51" customWidth="1"/>
    <col min="9987" max="9987" width="6.42578125" style="51" customWidth="1"/>
    <col min="9988" max="9988" width="7.140625" style="51" customWidth="1"/>
    <col min="9989" max="9989" width="11.28515625" style="51" customWidth="1"/>
    <col min="9990" max="9990" width="12.42578125" style="51" customWidth="1"/>
    <col min="9991" max="9991" width="14.28515625" style="51" customWidth="1"/>
    <col min="9992" max="10240" width="11.5703125" style="51"/>
    <col min="10241" max="10241" width="10.42578125" style="51" customWidth="1"/>
    <col min="10242" max="10242" width="58.85546875" style="51" customWidth="1"/>
    <col min="10243" max="10243" width="6.42578125" style="51" customWidth="1"/>
    <col min="10244" max="10244" width="7.140625" style="51" customWidth="1"/>
    <col min="10245" max="10245" width="11.28515625" style="51" customWidth="1"/>
    <col min="10246" max="10246" width="12.42578125" style="51" customWidth="1"/>
    <col min="10247" max="10247" width="14.28515625" style="51" customWidth="1"/>
    <col min="10248" max="10496" width="11.5703125" style="51"/>
    <col min="10497" max="10497" width="10.42578125" style="51" customWidth="1"/>
    <col min="10498" max="10498" width="58.85546875" style="51" customWidth="1"/>
    <col min="10499" max="10499" width="6.42578125" style="51" customWidth="1"/>
    <col min="10500" max="10500" width="7.140625" style="51" customWidth="1"/>
    <col min="10501" max="10501" width="11.28515625" style="51" customWidth="1"/>
    <col min="10502" max="10502" width="12.42578125" style="51" customWidth="1"/>
    <col min="10503" max="10503" width="14.28515625" style="51" customWidth="1"/>
    <col min="10504" max="10752" width="11.5703125" style="51"/>
    <col min="10753" max="10753" width="10.42578125" style="51" customWidth="1"/>
    <col min="10754" max="10754" width="58.85546875" style="51" customWidth="1"/>
    <col min="10755" max="10755" width="6.42578125" style="51" customWidth="1"/>
    <col min="10756" max="10756" width="7.140625" style="51" customWidth="1"/>
    <col min="10757" max="10757" width="11.28515625" style="51" customWidth="1"/>
    <col min="10758" max="10758" width="12.42578125" style="51" customWidth="1"/>
    <col min="10759" max="10759" width="14.28515625" style="51" customWidth="1"/>
    <col min="10760" max="11008" width="11.5703125" style="51"/>
    <col min="11009" max="11009" width="10.42578125" style="51" customWidth="1"/>
    <col min="11010" max="11010" width="58.85546875" style="51" customWidth="1"/>
    <col min="11011" max="11011" width="6.42578125" style="51" customWidth="1"/>
    <col min="11012" max="11012" width="7.140625" style="51" customWidth="1"/>
    <col min="11013" max="11013" width="11.28515625" style="51" customWidth="1"/>
    <col min="11014" max="11014" width="12.42578125" style="51" customWidth="1"/>
    <col min="11015" max="11015" width="14.28515625" style="51" customWidth="1"/>
    <col min="11016" max="11264" width="11.5703125" style="51"/>
    <col min="11265" max="11265" width="10.42578125" style="51" customWidth="1"/>
    <col min="11266" max="11266" width="58.85546875" style="51" customWidth="1"/>
    <col min="11267" max="11267" width="6.42578125" style="51" customWidth="1"/>
    <col min="11268" max="11268" width="7.140625" style="51" customWidth="1"/>
    <col min="11269" max="11269" width="11.28515625" style="51" customWidth="1"/>
    <col min="11270" max="11270" width="12.42578125" style="51" customWidth="1"/>
    <col min="11271" max="11271" width="14.28515625" style="51" customWidth="1"/>
    <col min="11272" max="11520" width="11.5703125" style="51"/>
    <col min="11521" max="11521" width="10.42578125" style="51" customWidth="1"/>
    <col min="11522" max="11522" width="58.85546875" style="51" customWidth="1"/>
    <col min="11523" max="11523" width="6.42578125" style="51" customWidth="1"/>
    <col min="11524" max="11524" width="7.140625" style="51" customWidth="1"/>
    <col min="11525" max="11525" width="11.28515625" style="51" customWidth="1"/>
    <col min="11526" max="11526" width="12.42578125" style="51" customWidth="1"/>
    <col min="11527" max="11527" width="14.28515625" style="51" customWidth="1"/>
    <col min="11528" max="11776" width="11.5703125" style="51"/>
    <col min="11777" max="11777" width="10.42578125" style="51" customWidth="1"/>
    <col min="11778" max="11778" width="58.85546875" style="51" customWidth="1"/>
    <col min="11779" max="11779" width="6.42578125" style="51" customWidth="1"/>
    <col min="11780" max="11780" width="7.140625" style="51" customWidth="1"/>
    <col min="11781" max="11781" width="11.28515625" style="51" customWidth="1"/>
    <col min="11782" max="11782" width="12.42578125" style="51" customWidth="1"/>
    <col min="11783" max="11783" width="14.28515625" style="51" customWidth="1"/>
    <col min="11784" max="12032" width="11.5703125" style="51"/>
    <col min="12033" max="12033" width="10.42578125" style="51" customWidth="1"/>
    <col min="12034" max="12034" width="58.85546875" style="51" customWidth="1"/>
    <col min="12035" max="12035" width="6.42578125" style="51" customWidth="1"/>
    <col min="12036" max="12036" width="7.140625" style="51" customWidth="1"/>
    <col min="12037" max="12037" width="11.28515625" style="51" customWidth="1"/>
    <col min="12038" max="12038" width="12.42578125" style="51" customWidth="1"/>
    <col min="12039" max="12039" width="14.28515625" style="51" customWidth="1"/>
    <col min="12040" max="12288" width="11.5703125" style="51"/>
    <col min="12289" max="12289" width="10.42578125" style="51" customWidth="1"/>
    <col min="12290" max="12290" width="58.85546875" style="51" customWidth="1"/>
    <col min="12291" max="12291" width="6.42578125" style="51" customWidth="1"/>
    <col min="12292" max="12292" width="7.140625" style="51" customWidth="1"/>
    <col min="12293" max="12293" width="11.28515625" style="51" customWidth="1"/>
    <col min="12294" max="12294" width="12.42578125" style="51" customWidth="1"/>
    <col min="12295" max="12295" width="14.28515625" style="51" customWidth="1"/>
    <col min="12296" max="12544" width="11.5703125" style="51"/>
    <col min="12545" max="12545" width="10.42578125" style="51" customWidth="1"/>
    <col min="12546" max="12546" width="58.85546875" style="51" customWidth="1"/>
    <col min="12547" max="12547" width="6.42578125" style="51" customWidth="1"/>
    <col min="12548" max="12548" width="7.140625" style="51" customWidth="1"/>
    <col min="12549" max="12549" width="11.28515625" style="51" customWidth="1"/>
    <col min="12550" max="12550" width="12.42578125" style="51" customWidth="1"/>
    <col min="12551" max="12551" width="14.28515625" style="51" customWidth="1"/>
    <col min="12552" max="12800" width="11.5703125" style="51"/>
    <col min="12801" max="12801" width="10.42578125" style="51" customWidth="1"/>
    <col min="12802" max="12802" width="58.85546875" style="51" customWidth="1"/>
    <col min="12803" max="12803" width="6.42578125" style="51" customWidth="1"/>
    <col min="12804" max="12804" width="7.140625" style="51" customWidth="1"/>
    <col min="12805" max="12805" width="11.28515625" style="51" customWidth="1"/>
    <col min="12806" max="12806" width="12.42578125" style="51" customWidth="1"/>
    <col min="12807" max="12807" width="14.28515625" style="51" customWidth="1"/>
    <col min="12808" max="13056" width="11.5703125" style="51"/>
    <col min="13057" max="13057" width="10.42578125" style="51" customWidth="1"/>
    <col min="13058" max="13058" width="58.85546875" style="51" customWidth="1"/>
    <col min="13059" max="13059" width="6.42578125" style="51" customWidth="1"/>
    <col min="13060" max="13060" width="7.140625" style="51" customWidth="1"/>
    <col min="13061" max="13061" width="11.28515625" style="51" customWidth="1"/>
    <col min="13062" max="13062" width="12.42578125" style="51" customWidth="1"/>
    <col min="13063" max="13063" width="14.28515625" style="51" customWidth="1"/>
    <col min="13064" max="13312" width="11.5703125" style="51"/>
    <col min="13313" max="13313" width="10.42578125" style="51" customWidth="1"/>
    <col min="13314" max="13314" width="58.85546875" style="51" customWidth="1"/>
    <col min="13315" max="13315" width="6.42578125" style="51" customWidth="1"/>
    <col min="13316" max="13316" width="7.140625" style="51" customWidth="1"/>
    <col min="13317" max="13317" width="11.28515625" style="51" customWidth="1"/>
    <col min="13318" max="13318" width="12.42578125" style="51" customWidth="1"/>
    <col min="13319" max="13319" width="14.28515625" style="51" customWidth="1"/>
    <col min="13320" max="13568" width="11.5703125" style="51"/>
    <col min="13569" max="13569" width="10.42578125" style="51" customWidth="1"/>
    <col min="13570" max="13570" width="58.85546875" style="51" customWidth="1"/>
    <col min="13571" max="13571" width="6.42578125" style="51" customWidth="1"/>
    <col min="13572" max="13572" width="7.140625" style="51" customWidth="1"/>
    <col min="13573" max="13573" width="11.28515625" style="51" customWidth="1"/>
    <col min="13574" max="13574" width="12.42578125" style="51" customWidth="1"/>
    <col min="13575" max="13575" width="14.28515625" style="51" customWidth="1"/>
    <col min="13576" max="13824" width="11.5703125" style="51"/>
    <col min="13825" max="13825" width="10.42578125" style="51" customWidth="1"/>
    <col min="13826" max="13826" width="58.85546875" style="51" customWidth="1"/>
    <col min="13827" max="13827" width="6.42578125" style="51" customWidth="1"/>
    <col min="13828" max="13828" width="7.140625" style="51" customWidth="1"/>
    <col min="13829" max="13829" width="11.28515625" style="51" customWidth="1"/>
    <col min="13830" max="13830" width="12.42578125" style="51" customWidth="1"/>
    <col min="13831" max="13831" width="14.28515625" style="51" customWidth="1"/>
    <col min="13832" max="14080" width="11.5703125" style="51"/>
    <col min="14081" max="14081" width="10.42578125" style="51" customWidth="1"/>
    <col min="14082" max="14082" width="58.85546875" style="51" customWidth="1"/>
    <col min="14083" max="14083" width="6.42578125" style="51" customWidth="1"/>
    <col min="14084" max="14084" width="7.140625" style="51" customWidth="1"/>
    <col min="14085" max="14085" width="11.28515625" style="51" customWidth="1"/>
    <col min="14086" max="14086" width="12.42578125" style="51" customWidth="1"/>
    <col min="14087" max="14087" width="14.28515625" style="51" customWidth="1"/>
    <col min="14088" max="14336" width="11.5703125" style="51"/>
    <col min="14337" max="14337" width="10.42578125" style="51" customWidth="1"/>
    <col min="14338" max="14338" width="58.85546875" style="51" customWidth="1"/>
    <col min="14339" max="14339" width="6.42578125" style="51" customWidth="1"/>
    <col min="14340" max="14340" width="7.140625" style="51" customWidth="1"/>
    <col min="14341" max="14341" width="11.28515625" style="51" customWidth="1"/>
    <col min="14342" max="14342" width="12.42578125" style="51" customWidth="1"/>
    <col min="14343" max="14343" width="14.28515625" style="51" customWidth="1"/>
    <col min="14344" max="14592" width="11.5703125" style="51"/>
    <col min="14593" max="14593" width="10.42578125" style="51" customWidth="1"/>
    <col min="14594" max="14594" width="58.85546875" style="51" customWidth="1"/>
    <col min="14595" max="14595" width="6.42578125" style="51" customWidth="1"/>
    <col min="14596" max="14596" width="7.140625" style="51" customWidth="1"/>
    <col min="14597" max="14597" width="11.28515625" style="51" customWidth="1"/>
    <col min="14598" max="14598" width="12.42578125" style="51" customWidth="1"/>
    <col min="14599" max="14599" width="14.28515625" style="51" customWidth="1"/>
    <col min="14600" max="14848" width="11.5703125" style="51"/>
    <col min="14849" max="14849" width="10.42578125" style="51" customWidth="1"/>
    <col min="14850" max="14850" width="58.85546875" style="51" customWidth="1"/>
    <col min="14851" max="14851" width="6.42578125" style="51" customWidth="1"/>
    <col min="14852" max="14852" width="7.140625" style="51" customWidth="1"/>
    <col min="14853" max="14853" width="11.28515625" style="51" customWidth="1"/>
    <col min="14854" max="14854" width="12.42578125" style="51" customWidth="1"/>
    <col min="14855" max="14855" width="14.28515625" style="51" customWidth="1"/>
    <col min="14856" max="15104" width="11.5703125" style="51"/>
    <col min="15105" max="15105" width="10.42578125" style="51" customWidth="1"/>
    <col min="15106" max="15106" width="58.85546875" style="51" customWidth="1"/>
    <col min="15107" max="15107" width="6.42578125" style="51" customWidth="1"/>
    <col min="15108" max="15108" width="7.140625" style="51" customWidth="1"/>
    <col min="15109" max="15109" width="11.28515625" style="51" customWidth="1"/>
    <col min="15110" max="15110" width="12.42578125" style="51" customWidth="1"/>
    <col min="15111" max="15111" width="14.28515625" style="51" customWidth="1"/>
    <col min="15112" max="15360" width="11.5703125" style="51"/>
    <col min="15361" max="15361" width="10.42578125" style="51" customWidth="1"/>
    <col min="15362" max="15362" width="58.85546875" style="51" customWidth="1"/>
    <col min="15363" max="15363" width="6.42578125" style="51" customWidth="1"/>
    <col min="15364" max="15364" width="7.140625" style="51" customWidth="1"/>
    <col min="15365" max="15365" width="11.28515625" style="51" customWidth="1"/>
    <col min="15366" max="15366" width="12.42578125" style="51" customWidth="1"/>
    <col min="15367" max="15367" width="14.28515625" style="51" customWidth="1"/>
    <col min="15368" max="15616" width="11.5703125" style="51"/>
    <col min="15617" max="15617" width="10.42578125" style="51" customWidth="1"/>
    <col min="15618" max="15618" width="58.85546875" style="51" customWidth="1"/>
    <col min="15619" max="15619" width="6.42578125" style="51" customWidth="1"/>
    <col min="15620" max="15620" width="7.140625" style="51" customWidth="1"/>
    <col min="15621" max="15621" width="11.28515625" style="51" customWidth="1"/>
    <col min="15622" max="15622" width="12.42578125" style="51" customWidth="1"/>
    <col min="15623" max="15623" width="14.28515625" style="51" customWidth="1"/>
    <col min="15624" max="15872" width="11.5703125" style="51"/>
    <col min="15873" max="15873" width="10.42578125" style="51" customWidth="1"/>
    <col min="15874" max="15874" width="58.85546875" style="51" customWidth="1"/>
    <col min="15875" max="15875" width="6.42578125" style="51" customWidth="1"/>
    <col min="15876" max="15876" width="7.140625" style="51" customWidth="1"/>
    <col min="15877" max="15877" width="11.28515625" style="51" customWidth="1"/>
    <col min="15878" max="15878" width="12.42578125" style="51" customWidth="1"/>
    <col min="15879" max="15879" width="14.28515625" style="51" customWidth="1"/>
    <col min="15880" max="16128" width="11.5703125" style="51"/>
    <col min="16129" max="16129" width="10.42578125" style="51" customWidth="1"/>
    <col min="16130" max="16130" width="58.85546875" style="51" customWidth="1"/>
    <col min="16131" max="16131" width="6.42578125" style="51" customWidth="1"/>
    <col min="16132" max="16132" width="7.140625" style="51" customWidth="1"/>
    <col min="16133" max="16133" width="11.28515625" style="51" customWidth="1"/>
    <col min="16134" max="16134" width="12.42578125" style="51" customWidth="1"/>
    <col min="16135" max="16135" width="14.28515625" style="51" customWidth="1"/>
    <col min="16136" max="16384" width="11.5703125" style="51"/>
  </cols>
  <sheetData>
    <row r="1" spans="1:6" customFormat="1" ht="15">
      <c r="A1" s="51"/>
      <c r="B1" s="51"/>
      <c r="C1" s="276"/>
      <c r="D1" s="276"/>
      <c r="E1" s="276"/>
      <c r="F1" s="276"/>
    </row>
    <row r="2" spans="1:6" customFormat="1" ht="15">
      <c r="A2" s="315" t="str">
        <f>Récapitulatif!A2</f>
        <v>PRO 19/01/2026 - IND. B</v>
      </c>
      <c r="B2" s="315"/>
      <c r="C2" s="315"/>
      <c r="D2" s="52"/>
      <c r="E2" s="277"/>
      <c r="F2" s="277"/>
    </row>
    <row r="3" spans="1:6" customFormat="1" ht="15">
      <c r="A3" s="351"/>
      <c r="B3" s="352"/>
      <c r="C3" s="352"/>
      <c r="D3" s="352"/>
      <c r="E3" s="352"/>
      <c r="F3" s="352"/>
    </row>
    <row r="4" spans="1:6" customFormat="1" ht="15">
      <c r="A4" s="103"/>
      <c r="B4" s="53"/>
      <c r="C4" s="53"/>
      <c r="D4" s="53"/>
      <c r="E4" s="53"/>
      <c r="F4" s="53"/>
    </row>
    <row r="5" spans="1:6" customFormat="1" ht="15">
      <c r="A5" s="336" t="s">
        <v>63</v>
      </c>
      <c r="B5" s="336"/>
      <c r="C5" s="336"/>
      <c r="D5" s="336"/>
      <c r="E5" s="336"/>
      <c r="F5" s="336"/>
    </row>
    <row r="6" spans="1:6" customFormat="1" ht="15">
      <c r="A6" s="104"/>
      <c r="B6" s="105"/>
      <c r="C6" s="52"/>
      <c r="D6" s="52"/>
      <c r="E6" s="277"/>
      <c r="F6" s="277"/>
    </row>
    <row r="7" spans="1:6" customFormat="1" ht="15">
      <c r="A7" s="337" t="s">
        <v>11</v>
      </c>
      <c r="B7" s="337"/>
      <c r="C7" s="337"/>
      <c r="D7" s="337"/>
      <c r="E7" s="337"/>
      <c r="F7" s="337"/>
    </row>
    <row r="8" spans="1:6" customFormat="1" ht="15">
      <c r="A8" s="337" t="s">
        <v>13</v>
      </c>
      <c r="B8" s="337"/>
      <c r="C8" s="337"/>
      <c r="D8" s="337"/>
      <c r="E8" s="337"/>
      <c r="F8" s="337"/>
    </row>
    <row r="9" spans="1:6" customFormat="1" ht="15">
      <c r="A9" s="337" t="s">
        <v>14</v>
      </c>
      <c r="B9" s="337"/>
      <c r="C9" s="337"/>
      <c r="D9" s="337"/>
      <c r="E9" s="337"/>
      <c r="F9" s="337"/>
    </row>
    <row r="10" spans="1:6" customFormat="1" ht="15.75" thickBot="1">
      <c r="A10" s="105"/>
      <c r="B10" s="105"/>
      <c r="C10" s="52"/>
      <c r="D10" s="52"/>
      <c r="E10" s="277"/>
      <c r="F10" s="277"/>
    </row>
    <row r="11" spans="1:6" customFormat="1" ht="23.25" thickBot="1">
      <c r="A11" s="106" t="s">
        <v>0</v>
      </c>
      <c r="B11" s="107" t="s">
        <v>1</v>
      </c>
      <c r="C11" s="107" t="s">
        <v>2</v>
      </c>
      <c r="D11" s="107" t="s">
        <v>3</v>
      </c>
      <c r="E11" s="5" t="s">
        <v>4</v>
      </c>
      <c r="F11" s="6" t="s">
        <v>5</v>
      </c>
    </row>
    <row r="12" spans="1:6" customFormat="1" ht="12.75" customHeight="1">
      <c r="A12" s="125"/>
      <c r="B12" s="109"/>
      <c r="C12" s="26"/>
      <c r="D12" s="52"/>
      <c r="E12" s="123"/>
      <c r="F12" s="71"/>
    </row>
    <row r="13" spans="1:6" customFormat="1" ht="12.75" customHeight="1">
      <c r="A13" s="108"/>
      <c r="B13" s="61" t="s">
        <v>34</v>
      </c>
      <c r="C13" s="30"/>
      <c r="D13" s="52"/>
      <c r="E13" s="140"/>
      <c r="F13" s="141"/>
    </row>
    <row r="14" spans="1:6" customFormat="1" ht="12.75" customHeight="1">
      <c r="A14" s="243"/>
      <c r="B14" s="244" t="s">
        <v>176</v>
      </c>
      <c r="C14" s="196" t="s">
        <v>7</v>
      </c>
      <c r="D14" s="245">
        <v>1</v>
      </c>
      <c r="E14" s="140"/>
      <c r="F14" s="141">
        <f>E14*D14</f>
        <v>0</v>
      </c>
    </row>
    <row r="15" spans="1:6" customFormat="1" ht="12.75" customHeight="1">
      <c r="A15" s="243"/>
      <c r="B15" s="244" t="s">
        <v>258</v>
      </c>
      <c r="C15" s="196" t="s">
        <v>7</v>
      </c>
      <c r="D15" s="245">
        <v>1</v>
      </c>
      <c r="E15" s="140"/>
      <c r="F15" s="141">
        <f t="shared" ref="F15:F16" si="0">E15*D15</f>
        <v>0</v>
      </c>
    </row>
    <row r="16" spans="1:6" customFormat="1" ht="12.75" customHeight="1">
      <c r="A16" s="243"/>
      <c r="B16" s="244" t="s">
        <v>177</v>
      </c>
      <c r="C16" s="196" t="s">
        <v>7</v>
      </c>
      <c r="D16" s="245">
        <v>1</v>
      </c>
      <c r="E16" s="140"/>
      <c r="F16" s="141">
        <f t="shared" si="0"/>
        <v>0</v>
      </c>
    </row>
    <row r="17" spans="1:6" customFormat="1" ht="12.75" customHeight="1">
      <c r="A17" s="108"/>
      <c r="B17" s="25"/>
      <c r="C17" s="30"/>
      <c r="D17" s="150"/>
      <c r="E17" s="140"/>
      <c r="F17" s="141"/>
    </row>
    <row r="18" spans="1:6" customFormat="1" ht="12.75" customHeight="1">
      <c r="A18" s="108"/>
      <c r="B18" s="61" t="s">
        <v>36</v>
      </c>
      <c r="C18" s="30"/>
      <c r="D18" s="150"/>
      <c r="E18" s="140"/>
      <c r="F18" s="141"/>
    </row>
    <row r="19" spans="1:6" customFormat="1" ht="12.75" customHeight="1">
      <c r="A19" s="108"/>
      <c r="B19" s="25" t="s">
        <v>249</v>
      </c>
      <c r="C19" s="30" t="s">
        <v>7</v>
      </c>
      <c r="D19" s="150">
        <v>1</v>
      </c>
      <c r="E19" s="140"/>
      <c r="F19" s="141">
        <f>D19*E19</f>
        <v>0</v>
      </c>
    </row>
    <row r="20" spans="1:6" customFormat="1" ht="12.75" customHeight="1">
      <c r="A20" s="108"/>
      <c r="B20" s="25" t="s">
        <v>259</v>
      </c>
      <c r="C20" s="30" t="s">
        <v>7</v>
      </c>
      <c r="D20" s="150">
        <v>1</v>
      </c>
      <c r="E20" s="140"/>
      <c r="F20" s="141">
        <f>D20*E20</f>
        <v>0</v>
      </c>
    </row>
    <row r="21" spans="1:6" customFormat="1" ht="13.5" customHeight="1">
      <c r="A21" s="108"/>
      <c r="B21" s="25" t="s">
        <v>260</v>
      </c>
      <c r="C21" s="30" t="s">
        <v>7</v>
      </c>
      <c r="D21" s="150">
        <v>1</v>
      </c>
      <c r="E21" s="140"/>
      <c r="F21" s="141">
        <f>D21*E21</f>
        <v>0</v>
      </c>
    </row>
    <row r="22" spans="1:6" customFormat="1" ht="22.5" customHeight="1">
      <c r="A22" s="108"/>
      <c r="B22" s="25" t="s">
        <v>178</v>
      </c>
      <c r="C22" s="30" t="s">
        <v>7</v>
      </c>
      <c r="D22" s="150">
        <v>1</v>
      </c>
      <c r="E22" s="140"/>
      <c r="F22" s="141">
        <f>D22*E22</f>
        <v>0</v>
      </c>
    </row>
    <row r="23" spans="1:6" customFormat="1" ht="12.75" customHeight="1">
      <c r="A23" s="108"/>
      <c r="B23" s="58"/>
      <c r="C23" s="30"/>
      <c r="D23" s="150"/>
      <c r="E23" s="140"/>
      <c r="F23" s="141"/>
    </row>
    <row r="24" spans="1:6" customFormat="1" ht="12.75" customHeight="1">
      <c r="A24" s="108"/>
      <c r="B24" s="61" t="s">
        <v>35</v>
      </c>
      <c r="C24" s="30"/>
      <c r="D24" s="150"/>
      <c r="E24" s="140"/>
      <c r="F24" s="141"/>
    </row>
    <row r="25" spans="1:6" customFormat="1" ht="12.75" customHeight="1">
      <c r="A25" s="108"/>
      <c r="B25" s="25" t="s">
        <v>179</v>
      </c>
      <c r="C25" s="30" t="s">
        <v>7</v>
      </c>
      <c r="D25" s="150">
        <v>1</v>
      </c>
      <c r="E25" s="140"/>
      <c r="F25" s="141">
        <f t="shared" ref="F25:F26" si="1">D25*E25</f>
        <v>0</v>
      </c>
    </row>
    <row r="26" spans="1:6" customFormat="1" ht="12.75" customHeight="1">
      <c r="A26" s="108"/>
      <c r="B26" s="25" t="s">
        <v>180</v>
      </c>
      <c r="C26" s="30" t="s">
        <v>7</v>
      </c>
      <c r="D26" s="150">
        <v>1</v>
      </c>
      <c r="E26" s="140"/>
      <c r="F26" s="141">
        <f t="shared" si="1"/>
        <v>0</v>
      </c>
    </row>
    <row r="27" spans="1:6" customFormat="1" ht="12.75" customHeight="1">
      <c r="A27" s="57"/>
      <c r="B27" s="111"/>
      <c r="C27" s="30"/>
      <c r="D27" s="64"/>
      <c r="E27" s="140"/>
      <c r="F27" s="141"/>
    </row>
    <row r="28" spans="1:6" customFormat="1" ht="12.75" customHeight="1">
      <c r="A28" s="108"/>
      <c r="B28" s="61" t="s">
        <v>37</v>
      </c>
      <c r="C28" s="26"/>
      <c r="D28" s="150"/>
      <c r="E28" s="140"/>
      <c r="F28" s="141"/>
    </row>
    <row r="29" spans="1:6" customFormat="1" ht="12.75" customHeight="1">
      <c r="A29" s="108"/>
      <c r="B29" s="25" t="s">
        <v>38</v>
      </c>
      <c r="C29" s="26" t="s">
        <v>7</v>
      </c>
      <c r="D29" s="150">
        <v>1</v>
      </c>
      <c r="E29" s="140"/>
      <c r="F29" s="141">
        <f>D29*E29</f>
        <v>0</v>
      </c>
    </row>
    <row r="30" spans="1:6" customFormat="1" ht="12.75" customHeight="1">
      <c r="A30" s="108"/>
      <c r="B30" s="55"/>
      <c r="C30" s="26"/>
      <c r="D30" s="150"/>
      <c r="E30" s="140"/>
      <c r="F30" s="141"/>
    </row>
    <row r="31" spans="1:6" customFormat="1" ht="12.75" customHeight="1">
      <c r="A31" s="112"/>
      <c r="B31" s="61" t="s">
        <v>39</v>
      </c>
      <c r="C31" s="278"/>
      <c r="D31" s="279"/>
      <c r="E31" s="140"/>
      <c r="F31" s="141"/>
    </row>
    <row r="32" spans="1:6" customFormat="1" ht="12.75" customHeight="1">
      <c r="A32" s="114"/>
      <c r="B32" s="25" t="s">
        <v>261</v>
      </c>
      <c r="C32" s="26" t="s">
        <v>7</v>
      </c>
      <c r="D32" s="150">
        <v>48</v>
      </c>
      <c r="E32" s="140"/>
      <c r="F32" s="141">
        <f t="shared" ref="F32:F39" si="2">D32*E32</f>
        <v>0</v>
      </c>
    </row>
    <row r="33" spans="1:8" customFormat="1" ht="12.75" customHeight="1">
      <c r="A33" s="114"/>
      <c r="B33" s="25" t="s">
        <v>262</v>
      </c>
      <c r="C33" s="26" t="s">
        <v>6</v>
      </c>
      <c r="D33" s="150">
        <v>1</v>
      </c>
      <c r="E33" s="140"/>
      <c r="F33" s="141">
        <f t="shared" si="2"/>
        <v>0</v>
      </c>
      <c r="H33" s="158"/>
    </row>
    <row r="34" spans="1:8" customFormat="1" ht="12.75" customHeight="1">
      <c r="A34" s="114"/>
      <c r="B34" s="25" t="s">
        <v>263</v>
      </c>
      <c r="C34" s="26" t="s">
        <v>6</v>
      </c>
      <c r="D34" s="150">
        <v>23</v>
      </c>
      <c r="E34" s="140"/>
      <c r="F34" s="141">
        <f t="shared" si="2"/>
        <v>0</v>
      </c>
      <c r="H34" s="158"/>
    </row>
    <row r="35" spans="1:8" customFormat="1" ht="12.75" customHeight="1">
      <c r="A35" s="114"/>
      <c r="B35" s="25" t="s">
        <v>213</v>
      </c>
      <c r="C35" s="26" t="s">
        <v>6</v>
      </c>
      <c r="D35" s="150">
        <v>1</v>
      </c>
      <c r="E35" s="140"/>
      <c r="F35" s="141">
        <f t="shared" si="2"/>
        <v>0</v>
      </c>
    </row>
    <row r="36" spans="1:8" customFormat="1" ht="12.75" customHeight="1">
      <c r="A36" s="114"/>
      <c r="B36" s="25" t="s">
        <v>214</v>
      </c>
      <c r="C36" s="26" t="s">
        <v>6</v>
      </c>
      <c r="D36" s="150">
        <v>1</v>
      </c>
      <c r="E36" s="140"/>
      <c r="F36" s="141">
        <f t="shared" si="2"/>
        <v>0</v>
      </c>
    </row>
    <row r="37" spans="1:8" customFormat="1" ht="12.75" customHeight="1">
      <c r="A37" s="114"/>
      <c r="B37" s="55" t="s">
        <v>181</v>
      </c>
      <c r="C37" s="26" t="s">
        <v>6</v>
      </c>
      <c r="D37" s="150">
        <v>12</v>
      </c>
      <c r="E37" s="140"/>
      <c r="F37" s="141">
        <f t="shared" si="2"/>
        <v>0</v>
      </c>
    </row>
    <row r="38" spans="1:8" customFormat="1" ht="12.75" customHeight="1">
      <c r="A38" s="114"/>
      <c r="B38" s="55" t="s">
        <v>182</v>
      </c>
      <c r="C38" s="26" t="s">
        <v>6</v>
      </c>
      <c r="D38" s="150">
        <v>1</v>
      </c>
      <c r="E38" s="140"/>
      <c r="F38" s="141">
        <f t="shared" si="2"/>
        <v>0</v>
      </c>
    </row>
    <row r="39" spans="1:8" customFormat="1" ht="12.75" customHeight="1">
      <c r="A39" s="114"/>
      <c r="B39" s="55" t="s">
        <v>215</v>
      </c>
      <c r="C39" s="26" t="s">
        <v>7</v>
      </c>
      <c r="D39" s="150">
        <v>1</v>
      </c>
      <c r="E39" s="140"/>
      <c r="F39" s="141">
        <f t="shared" si="2"/>
        <v>0</v>
      </c>
    </row>
    <row r="40" spans="1:8" customFormat="1" ht="12.75" customHeight="1">
      <c r="A40" s="114"/>
      <c r="B40" s="116"/>
      <c r="C40" s="26"/>
      <c r="D40" s="150"/>
      <c r="E40" s="140"/>
      <c r="F40" s="141"/>
    </row>
    <row r="41" spans="1:8" customFormat="1" ht="12.75" customHeight="1">
      <c r="A41" s="112"/>
      <c r="B41" s="61" t="s">
        <v>40</v>
      </c>
      <c r="C41" s="278"/>
      <c r="D41" s="279"/>
      <c r="E41" s="140"/>
      <c r="F41" s="141"/>
    </row>
    <row r="42" spans="1:8" customFormat="1" ht="12.75" customHeight="1">
      <c r="A42" s="57"/>
      <c r="B42" s="25" t="s">
        <v>183</v>
      </c>
      <c r="C42" s="26" t="s">
        <v>6</v>
      </c>
      <c r="D42" s="150">
        <v>9</v>
      </c>
      <c r="E42" s="140"/>
      <c r="F42" s="141">
        <f>D42*E42</f>
        <v>0</v>
      </c>
    </row>
    <row r="43" spans="1:8" customFormat="1" ht="12.75" customHeight="1">
      <c r="A43" s="57"/>
      <c r="B43" s="25" t="s">
        <v>184</v>
      </c>
      <c r="C43" s="26" t="s">
        <v>6</v>
      </c>
      <c r="D43" s="150">
        <v>11</v>
      </c>
      <c r="E43" s="140"/>
      <c r="F43" s="141">
        <f>D43*E43</f>
        <v>0</v>
      </c>
    </row>
    <row r="44" spans="1:8" customFormat="1" ht="12.75" customHeight="1">
      <c r="A44" s="57"/>
      <c r="B44" s="111"/>
      <c r="C44" s="26"/>
      <c r="D44" s="26"/>
      <c r="E44" s="140"/>
      <c r="F44" s="141"/>
      <c r="H44" s="158"/>
    </row>
    <row r="45" spans="1:8" customFormat="1" ht="12.75" customHeight="1">
      <c r="A45" s="285"/>
      <c r="B45" s="61" t="s">
        <v>65</v>
      </c>
      <c r="C45" s="286"/>
      <c r="D45" s="286"/>
      <c r="E45" s="287"/>
      <c r="F45" s="288"/>
    </row>
    <row r="46" spans="1:8" customFormat="1" ht="12.75" customHeight="1">
      <c r="A46" s="285"/>
      <c r="B46" s="25" t="s">
        <v>185</v>
      </c>
      <c r="C46" s="26" t="s">
        <v>6</v>
      </c>
      <c r="D46" s="289">
        <v>58</v>
      </c>
      <c r="E46" s="140"/>
      <c r="F46" s="141">
        <f>D46*E46</f>
        <v>0</v>
      </c>
    </row>
    <row r="47" spans="1:8" customFormat="1" ht="12.75" customHeight="1">
      <c r="A47" s="285"/>
      <c r="B47" s="25" t="s">
        <v>186</v>
      </c>
      <c r="C47" s="26" t="s">
        <v>6</v>
      </c>
      <c r="D47" s="289">
        <v>49</v>
      </c>
      <c r="E47" s="140"/>
      <c r="F47" s="141">
        <f>D47*E47</f>
        <v>0</v>
      </c>
    </row>
    <row r="48" spans="1:8" customFormat="1" ht="12.75" customHeight="1">
      <c r="A48" s="285"/>
      <c r="B48" s="25" t="s">
        <v>187</v>
      </c>
      <c r="C48" s="26" t="s">
        <v>6</v>
      </c>
      <c r="D48" s="289">
        <v>4</v>
      </c>
      <c r="E48" s="140"/>
      <c r="F48" s="141">
        <f t="shared" ref="F48" si="3">D48*E48</f>
        <v>0</v>
      </c>
    </row>
    <row r="49" spans="1:16" customFormat="1" ht="12.75" customHeight="1">
      <c r="A49" s="285"/>
      <c r="B49" s="25" t="s">
        <v>188</v>
      </c>
      <c r="C49" s="26" t="s">
        <v>6</v>
      </c>
      <c r="D49" s="289">
        <v>4</v>
      </c>
      <c r="E49" s="140"/>
      <c r="F49" s="141">
        <f>D49*E49</f>
        <v>0</v>
      </c>
    </row>
    <row r="50" spans="1:16" customFormat="1" ht="12.75" customHeight="1">
      <c r="A50" s="285"/>
      <c r="B50" s="290"/>
      <c r="C50" s="289"/>
      <c r="D50" s="289"/>
      <c r="E50" s="140"/>
      <c r="F50" s="291"/>
    </row>
    <row r="51" spans="1:16" customFormat="1" ht="12.75" customHeight="1">
      <c r="A51" s="57"/>
      <c r="B51" s="61" t="s">
        <v>41</v>
      </c>
      <c r="C51" s="26"/>
      <c r="D51" s="26"/>
      <c r="E51" s="140"/>
      <c r="F51" s="141"/>
    </row>
    <row r="52" spans="1:16" customFormat="1" ht="12.75" customHeight="1">
      <c r="A52" s="57"/>
      <c r="B52" s="61" t="s">
        <v>42</v>
      </c>
      <c r="C52" s="26"/>
      <c r="D52" s="26"/>
      <c r="E52" s="140"/>
      <c r="F52" s="141"/>
    </row>
    <row r="53" spans="1:16" customFormat="1" ht="12.75" customHeight="1">
      <c r="A53" s="114"/>
      <c r="B53" s="25" t="s">
        <v>265</v>
      </c>
      <c r="C53" s="26" t="s">
        <v>12</v>
      </c>
      <c r="D53" s="150">
        <f>SUM(D33:D38,D42:D42)*6</f>
        <v>288</v>
      </c>
      <c r="E53" s="140"/>
      <c r="F53" s="141">
        <f>D53*E53</f>
        <v>0</v>
      </c>
    </row>
    <row r="54" spans="1:16" customFormat="1" ht="12.75" customHeight="1">
      <c r="A54" s="114"/>
      <c r="B54" s="25" t="s">
        <v>266</v>
      </c>
      <c r="C54" s="26" t="s">
        <v>12</v>
      </c>
      <c r="D54" s="150">
        <f>SUM(D32,D43)*6</f>
        <v>354</v>
      </c>
      <c r="E54" s="140"/>
      <c r="F54" s="141">
        <f>D54*E54</f>
        <v>0</v>
      </c>
    </row>
    <row r="55" spans="1:16" customFormat="1" ht="12.75" customHeight="1">
      <c r="A55" s="285"/>
      <c r="B55" s="25" t="s">
        <v>267</v>
      </c>
      <c r="C55" s="289" t="s">
        <v>12</v>
      </c>
      <c r="D55" s="289">
        <f>SUM(D46:D49)*8</f>
        <v>920</v>
      </c>
      <c r="E55" s="140"/>
      <c r="F55" s="141">
        <f>D55*E55</f>
        <v>0</v>
      </c>
    </row>
    <row r="56" spans="1:16" customFormat="1" ht="12.75" customHeight="1">
      <c r="A56" s="57"/>
      <c r="B56" s="111"/>
      <c r="C56" s="26"/>
      <c r="D56" s="64"/>
      <c r="E56" s="140"/>
      <c r="F56" s="141"/>
    </row>
    <row r="57" spans="1:16" customFormat="1" ht="12.75" customHeight="1">
      <c r="A57" s="57"/>
      <c r="B57" s="61" t="s">
        <v>43</v>
      </c>
      <c r="C57" s="26"/>
      <c r="D57" s="64"/>
      <c r="E57" s="140"/>
      <c r="F57" s="141"/>
    </row>
    <row r="58" spans="1:16" customFormat="1" ht="12.75" customHeight="1">
      <c r="A58" s="114"/>
      <c r="B58" s="25" t="s">
        <v>44</v>
      </c>
      <c r="C58" s="26" t="s">
        <v>12</v>
      </c>
      <c r="D58" s="150">
        <v>50</v>
      </c>
      <c r="E58" s="140"/>
      <c r="F58" s="141">
        <f>D58*E58</f>
        <v>0</v>
      </c>
    </row>
    <row r="59" spans="1:16" customFormat="1" ht="12.75" customHeight="1">
      <c r="A59" s="114"/>
      <c r="B59" s="25" t="s">
        <v>264</v>
      </c>
      <c r="C59" s="26" t="s">
        <v>12</v>
      </c>
      <c r="D59" s="150">
        <v>200</v>
      </c>
      <c r="E59" s="140"/>
      <c r="F59" s="141">
        <f>D59*E59</f>
        <v>0</v>
      </c>
      <c r="H59" s="73"/>
      <c r="I59" s="73"/>
      <c r="J59" s="73"/>
      <c r="K59" s="73"/>
      <c r="L59" s="73"/>
      <c r="M59" s="73"/>
      <c r="N59" s="73"/>
      <c r="O59" s="73"/>
      <c r="P59" s="73"/>
    </row>
    <row r="60" spans="1:16" customFormat="1" ht="22.5" customHeight="1">
      <c r="A60" s="114"/>
      <c r="B60" s="25" t="s">
        <v>250</v>
      </c>
      <c r="C60" s="26" t="s">
        <v>7</v>
      </c>
      <c r="D60" s="150">
        <v>3</v>
      </c>
      <c r="E60" s="140"/>
      <c r="F60" s="141">
        <f t="shared" ref="F60" si="4">D60*E60</f>
        <v>0</v>
      </c>
      <c r="H60" s="73"/>
      <c r="I60" s="73"/>
      <c r="J60" s="73"/>
      <c r="K60" s="73"/>
      <c r="L60" s="73"/>
      <c r="M60" s="73"/>
      <c r="N60" s="73"/>
      <c r="O60" s="73"/>
      <c r="P60" s="73"/>
    </row>
    <row r="61" spans="1:16" customFormat="1" ht="12.75" customHeight="1">
      <c r="A61" s="112"/>
      <c r="B61" s="113"/>
      <c r="C61" s="26"/>
      <c r="D61" s="64"/>
      <c r="E61" s="140"/>
      <c r="F61" s="9"/>
      <c r="H61" s="73"/>
      <c r="I61" s="73"/>
      <c r="J61" s="73"/>
      <c r="K61" s="73"/>
      <c r="L61" s="73"/>
      <c r="M61" s="73"/>
      <c r="N61" s="73"/>
      <c r="O61" s="73"/>
      <c r="P61" s="73"/>
    </row>
    <row r="62" spans="1:16" customFormat="1" ht="12.75" customHeight="1">
      <c r="A62" s="57"/>
      <c r="B62" s="61" t="s">
        <v>45</v>
      </c>
      <c r="C62" s="26"/>
      <c r="D62" s="64"/>
      <c r="E62" s="140"/>
      <c r="F62" s="141"/>
      <c r="H62" s="73"/>
      <c r="I62" s="73"/>
      <c r="J62" s="73"/>
      <c r="K62" s="73"/>
      <c r="L62" s="73"/>
      <c r="M62" s="73"/>
      <c r="N62" s="73"/>
      <c r="O62" s="73"/>
      <c r="P62" s="73"/>
    </row>
    <row r="63" spans="1:16" customFormat="1" ht="12.75" customHeight="1">
      <c r="A63" s="114"/>
      <c r="B63" s="25" t="s">
        <v>189</v>
      </c>
      <c r="C63" s="26" t="s">
        <v>7</v>
      </c>
      <c r="D63" s="150">
        <v>1</v>
      </c>
      <c r="E63" s="140"/>
      <c r="F63" s="141">
        <f t="shared" ref="F63:F70" si="5">D63*E63</f>
        <v>0</v>
      </c>
      <c r="H63" s="73"/>
      <c r="I63" s="73"/>
      <c r="J63" s="73"/>
      <c r="K63" s="73"/>
      <c r="L63" s="73"/>
      <c r="M63" s="73"/>
      <c r="N63" s="73"/>
      <c r="O63" s="73"/>
      <c r="P63" s="73"/>
    </row>
    <row r="64" spans="1:16" customFormat="1" ht="12.75" customHeight="1">
      <c r="A64" s="114"/>
      <c r="B64" s="25" t="s">
        <v>216</v>
      </c>
      <c r="C64" s="26" t="s">
        <v>7</v>
      </c>
      <c r="D64" s="150">
        <v>1</v>
      </c>
      <c r="E64" s="140"/>
      <c r="F64" s="141">
        <f t="shared" si="5"/>
        <v>0</v>
      </c>
      <c r="H64" s="73"/>
      <c r="I64" s="73"/>
      <c r="J64" s="73"/>
      <c r="K64" s="73"/>
      <c r="L64" s="73"/>
      <c r="M64" s="73"/>
      <c r="N64" s="73"/>
      <c r="O64" s="73"/>
      <c r="P64" s="73"/>
    </row>
    <row r="65" spans="1:16" customFormat="1" ht="12.75" customHeight="1">
      <c r="A65" s="114"/>
      <c r="B65" s="25" t="s">
        <v>251</v>
      </c>
      <c r="C65" s="26" t="s">
        <v>7</v>
      </c>
      <c r="D65" s="150">
        <v>1</v>
      </c>
      <c r="E65" s="140"/>
      <c r="F65" s="141">
        <f t="shared" si="5"/>
        <v>0</v>
      </c>
      <c r="H65" s="73"/>
      <c r="I65" s="73"/>
      <c r="J65" s="73"/>
      <c r="K65" s="73"/>
      <c r="L65" s="73"/>
      <c r="M65" s="73"/>
      <c r="N65" s="73"/>
      <c r="O65" s="73"/>
      <c r="P65" s="73"/>
    </row>
    <row r="66" spans="1:16" customFormat="1" ht="12.75" customHeight="1">
      <c r="A66" s="114"/>
      <c r="B66" s="25" t="s">
        <v>252</v>
      </c>
      <c r="C66" s="26" t="s">
        <v>7</v>
      </c>
      <c r="D66" s="150">
        <v>5</v>
      </c>
      <c r="E66" s="140"/>
      <c r="F66" s="141">
        <f t="shared" si="5"/>
        <v>0</v>
      </c>
      <c r="H66" s="73"/>
      <c r="I66" s="73"/>
      <c r="J66" s="73"/>
      <c r="K66" s="73"/>
      <c r="L66" s="73"/>
      <c r="M66" s="73"/>
      <c r="N66" s="73"/>
      <c r="O66" s="73"/>
      <c r="P66" s="73"/>
    </row>
    <row r="67" spans="1:16" customFormat="1" ht="12.75" customHeight="1">
      <c r="A67" s="114"/>
      <c r="B67" s="25" t="s">
        <v>190</v>
      </c>
      <c r="C67" s="26" t="s">
        <v>7</v>
      </c>
      <c r="D67" s="150">
        <v>16</v>
      </c>
      <c r="E67" s="140"/>
      <c r="F67" s="141">
        <f t="shared" si="5"/>
        <v>0</v>
      </c>
      <c r="H67" s="73"/>
      <c r="I67" s="73"/>
      <c r="J67" s="73"/>
      <c r="K67" s="73"/>
      <c r="L67" s="73"/>
      <c r="M67" s="73"/>
      <c r="N67" s="73"/>
      <c r="O67" s="73"/>
      <c r="P67" s="73"/>
    </row>
    <row r="68" spans="1:16" customFormat="1" ht="12.75" customHeight="1">
      <c r="A68" s="114"/>
      <c r="B68" s="25" t="s">
        <v>191</v>
      </c>
      <c r="C68" s="26" t="s">
        <v>7</v>
      </c>
      <c r="D68" s="150">
        <v>2</v>
      </c>
      <c r="E68" s="140"/>
      <c r="F68" s="141">
        <f t="shared" si="5"/>
        <v>0</v>
      </c>
      <c r="H68" s="73"/>
      <c r="I68" s="73"/>
      <c r="J68" s="73"/>
      <c r="K68" s="73"/>
      <c r="L68" s="73"/>
      <c r="M68" s="73"/>
      <c r="N68" s="73"/>
      <c r="O68" s="73"/>
      <c r="P68" s="73"/>
    </row>
    <row r="69" spans="1:16" customFormat="1" ht="12.75" customHeight="1">
      <c r="A69" s="114"/>
      <c r="B69" s="55" t="s">
        <v>192</v>
      </c>
      <c r="C69" s="26" t="s">
        <v>7</v>
      </c>
      <c r="D69" s="150">
        <v>2</v>
      </c>
      <c r="E69" s="140"/>
      <c r="F69" s="141">
        <f t="shared" si="5"/>
        <v>0</v>
      </c>
      <c r="H69" s="73"/>
      <c r="I69" s="73"/>
      <c r="J69" s="73"/>
      <c r="K69" s="73"/>
      <c r="L69" s="73"/>
      <c r="M69" s="73"/>
      <c r="N69" s="73"/>
      <c r="O69" s="73"/>
      <c r="P69" s="73"/>
    </row>
    <row r="70" spans="1:16" customFormat="1" ht="12.75" customHeight="1">
      <c r="A70" s="151"/>
      <c r="B70" s="309" t="s">
        <v>193</v>
      </c>
      <c r="C70" s="142" t="s">
        <v>7</v>
      </c>
      <c r="D70" s="152">
        <v>1</v>
      </c>
      <c r="E70" s="153"/>
      <c r="F70" s="154">
        <f t="shared" si="5"/>
        <v>0</v>
      </c>
    </row>
    <row r="71" spans="1:16" customFormat="1" ht="12.75" customHeight="1">
      <c r="A71" s="112"/>
      <c r="B71" s="115"/>
      <c r="C71" s="26"/>
      <c r="D71" s="64"/>
      <c r="E71" s="140"/>
      <c r="F71" s="9"/>
    </row>
    <row r="72" spans="1:16" s="73" customFormat="1" ht="12.75" customHeight="1">
      <c r="A72" s="114"/>
      <c r="B72" s="61" t="s">
        <v>66</v>
      </c>
      <c r="C72" s="26"/>
      <c r="D72" s="150"/>
      <c r="E72" s="140"/>
      <c r="F72" s="141"/>
      <c r="H72"/>
      <c r="I72"/>
      <c r="J72"/>
      <c r="K72"/>
      <c r="L72"/>
      <c r="M72"/>
      <c r="N72"/>
      <c r="O72"/>
      <c r="P72"/>
    </row>
    <row r="73" spans="1:16" s="73" customFormat="1" ht="12.75" customHeight="1">
      <c r="A73" s="114"/>
      <c r="B73" s="25" t="s">
        <v>46</v>
      </c>
      <c r="C73" s="26"/>
      <c r="D73" s="150"/>
      <c r="E73" s="140"/>
      <c r="F73" s="141"/>
      <c r="H73"/>
      <c r="I73"/>
      <c r="J73"/>
      <c r="K73"/>
      <c r="L73"/>
      <c r="M73"/>
      <c r="N73"/>
      <c r="O73"/>
      <c r="P73"/>
    </row>
    <row r="74" spans="1:16" s="73" customFormat="1" ht="12.75" customHeight="1">
      <c r="A74" s="114"/>
      <c r="B74" s="25" t="s">
        <v>55</v>
      </c>
      <c r="C74" s="26" t="s">
        <v>6</v>
      </c>
      <c r="D74" s="150">
        <v>16</v>
      </c>
      <c r="E74" s="140"/>
      <c r="F74" s="141">
        <f>D74*E74</f>
        <v>0</v>
      </c>
      <c r="H74"/>
      <c r="I74"/>
      <c r="J74"/>
      <c r="K74"/>
      <c r="L74"/>
      <c r="M74"/>
      <c r="N74"/>
      <c r="O74"/>
      <c r="P74"/>
    </row>
    <row r="75" spans="1:16" s="73" customFormat="1" ht="12.75" customHeight="1">
      <c r="A75" s="114"/>
      <c r="B75" s="25" t="s">
        <v>194</v>
      </c>
      <c r="C75" s="26" t="s">
        <v>6</v>
      </c>
      <c r="D75" s="150">
        <v>2</v>
      </c>
      <c r="E75" s="140"/>
      <c r="F75" s="141">
        <f t="shared" ref="F75:F77" si="6">D75*E75</f>
        <v>0</v>
      </c>
      <c r="H75"/>
      <c r="I75"/>
      <c r="J75"/>
      <c r="K75"/>
      <c r="L75"/>
      <c r="M75"/>
      <c r="N75"/>
      <c r="O75"/>
      <c r="P75"/>
    </row>
    <row r="76" spans="1:16" s="73" customFormat="1" ht="12.75" customHeight="1">
      <c r="A76" s="114"/>
      <c r="B76" s="299" t="s">
        <v>47</v>
      </c>
      <c r="C76" s="26" t="s">
        <v>6</v>
      </c>
      <c r="D76" s="150">
        <v>1</v>
      </c>
      <c r="E76" s="140"/>
      <c r="F76" s="141">
        <f>D76*E76</f>
        <v>0</v>
      </c>
      <c r="H76"/>
      <c r="I76"/>
      <c r="J76"/>
      <c r="K76"/>
      <c r="L76"/>
      <c r="M76"/>
      <c r="N76"/>
      <c r="O76"/>
      <c r="P76"/>
    </row>
    <row r="77" spans="1:16" s="73" customFormat="1" ht="12.75" customHeight="1">
      <c r="A77" s="114"/>
      <c r="B77" s="25" t="s">
        <v>195</v>
      </c>
      <c r="C77" s="26" t="s">
        <v>12</v>
      </c>
      <c r="D77" s="150">
        <v>20</v>
      </c>
      <c r="E77" s="140"/>
      <c r="F77" s="141">
        <f t="shared" si="6"/>
        <v>0</v>
      </c>
      <c r="H77"/>
      <c r="I77"/>
      <c r="J77"/>
      <c r="K77"/>
      <c r="L77"/>
      <c r="M77"/>
      <c r="N77"/>
      <c r="O77"/>
      <c r="P77"/>
    </row>
    <row r="78" spans="1:16" s="73" customFormat="1" ht="12.75" customHeight="1">
      <c r="A78" s="114"/>
      <c r="B78" s="25" t="s">
        <v>48</v>
      </c>
      <c r="C78" s="26" t="s">
        <v>7</v>
      </c>
      <c r="D78" s="150">
        <v>1</v>
      </c>
      <c r="E78" s="140"/>
      <c r="F78" s="141">
        <f>D78*E78</f>
        <v>0</v>
      </c>
      <c r="H78" s="51"/>
      <c r="I78" s="51"/>
      <c r="J78" s="51"/>
      <c r="K78" s="51"/>
      <c r="L78" s="51"/>
      <c r="M78" s="51"/>
      <c r="N78" s="51"/>
      <c r="O78" s="51"/>
      <c r="P78" s="51"/>
    </row>
    <row r="79" spans="1:16" s="73" customFormat="1" ht="12.75" customHeight="1">
      <c r="A79" s="114"/>
      <c r="B79" s="55"/>
      <c r="C79" s="26"/>
      <c r="D79" s="150"/>
      <c r="E79" s="247"/>
      <c r="F79" s="9"/>
      <c r="H79" s="51"/>
      <c r="I79" s="51"/>
      <c r="J79" s="51"/>
      <c r="K79" s="51"/>
      <c r="L79" s="51"/>
      <c r="M79" s="51"/>
      <c r="N79" s="51"/>
      <c r="O79" s="51"/>
      <c r="P79" s="51"/>
    </row>
    <row r="80" spans="1:16" s="73" customFormat="1" ht="12.75" customHeight="1">
      <c r="A80" s="114"/>
      <c r="B80" s="248" t="s">
        <v>196</v>
      </c>
      <c r="C80" s="196"/>
      <c r="D80" s="245"/>
      <c r="E80" s="246"/>
      <c r="F80" s="249"/>
      <c r="H80" s="51"/>
      <c r="I80" s="51"/>
      <c r="J80" s="51"/>
      <c r="K80" s="51"/>
      <c r="L80" s="51"/>
      <c r="M80" s="51"/>
      <c r="N80" s="51"/>
      <c r="O80" s="51"/>
      <c r="P80" s="51"/>
    </row>
    <row r="81" spans="1:16" s="73" customFormat="1" ht="12.75" customHeight="1">
      <c r="A81" s="243"/>
      <c r="B81" s="244" t="s">
        <v>197</v>
      </c>
      <c r="C81" s="196" t="s">
        <v>6</v>
      </c>
      <c r="D81" s="245">
        <v>4</v>
      </c>
      <c r="E81" s="246"/>
      <c r="F81" s="295">
        <f t="shared" ref="F81" si="7">E81*D81</f>
        <v>0</v>
      </c>
      <c r="H81" s="51"/>
      <c r="I81" s="51"/>
      <c r="J81" s="51"/>
      <c r="K81" s="51"/>
      <c r="L81" s="51"/>
      <c r="M81" s="51"/>
      <c r="N81" s="51"/>
      <c r="O81" s="51"/>
      <c r="P81" s="51"/>
    </row>
    <row r="82" spans="1:16" s="73" customFormat="1" ht="12.75" customHeight="1">
      <c r="A82" s="114"/>
      <c r="B82" s="55"/>
      <c r="C82" s="26"/>
      <c r="D82" s="150"/>
      <c r="E82" s="140"/>
      <c r="F82" s="141"/>
      <c r="H82" s="51"/>
      <c r="I82" s="51"/>
      <c r="J82" s="51"/>
      <c r="K82" s="51"/>
      <c r="L82" s="51"/>
      <c r="M82" s="51"/>
      <c r="N82" s="51"/>
      <c r="O82" s="51"/>
      <c r="P82" s="51"/>
    </row>
    <row r="83" spans="1:16" customFormat="1" ht="12.75" customHeight="1">
      <c r="A83" s="114"/>
      <c r="B83" s="161" t="s">
        <v>73</v>
      </c>
      <c r="C83" s="26"/>
      <c r="D83" s="150"/>
      <c r="E83" s="162"/>
      <c r="F83" s="163"/>
      <c r="H83" s="51"/>
      <c r="I83" s="51"/>
      <c r="J83" s="51"/>
      <c r="K83" s="51"/>
      <c r="L83" s="51"/>
      <c r="M83" s="51"/>
      <c r="N83" s="51"/>
      <c r="O83" s="51"/>
      <c r="P83" s="51"/>
    </row>
    <row r="84" spans="1:16" customFormat="1" ht="12.75" customHeight="1">
      <c r="A84" s="114"/>
      <c r="B84" s="109"/>
      <c r="C84" s="26"/>
      <c r="D84" s="150"/>
      <c r="E84" s="162"/>
      <c r="F84" s="163"/>
      <c r="H84" s="51"/>
      <c r="I84" s="51"/>
      <c r="J84" s="51"/>
      <c r="K84" s="51"/>
      <c r="L84" s="51"/>
      <c r="M84" s="51"/>
      <c r="N84" s="51"/>
      <c r="O84" s="51"/>
      <c r="P84" s="51"/>
    </row>
    <row r="85" spans="1:16" customFormat="1" ht="12.75" customHeight="1">
      <c r="A85" s="114"/>
      <c r="B85" s="164" t="s">
        <v>74</v>
      </c>
      <c r="C85" s="26"/>
      <c r="D85" s="150"/>
      <c r="E85" s="162"/>
      <c r="F85" s="163"/>
      <c r="H85" s="51"/>
      <c r="I85" s="51"/>
      <c r="J85" s="51"/>
      <c r="K85" s="51"/>
      <c r="L85" s="51"/>
      <c r="M85" s="51"/>
      <c r="N85" s="51"/>
      <c r="O85" s="51"/>
      <c r="P85" s="51"/>
    </row>
    <row r="86" spans="1:16" s="73" customFormat="1" ht="12.75" customHeight="1">
      <c r="A86" s="114"/>
      <c r="B86" s="55" t="s">
        <v>75</v>
      </c>
      <c r="C86" s="26" t="s">
        <v>12</v>
      </c>
      <c r="D86" s="150">
        <f>D89*25</f>
        <v>2650</v>
      </c>
      <c r="E86" s="162"/>
      <c r="F86" s="163">
        <f t="shared" ref="F86:F91" si="8">D86*E86</f>
        <v>0</v>
      </c>
      <c r="H86"/>
      <c r="I86"/>
      <c r="J86"/>
      <c r="K86"/>
      <c r="L86"/>
      <c r="M86"/>
      <c r="N86"/>
      <c r="O86"/>
      <c r="P86"/>
    </row>
    <row r="87" spans="1:16" s="73" customFormat="1" ht="12.75" customHeight="1">
      <c r="A87" s="114"/>
      <c r="B87" s="55" t="s">
        <v>83</v>
      </c>
      <c r="C87" s="26" t="s">
        <v>7</v>
      </c>
      <c r="D87" s="150">
        <v>1</v>
      </c>
      <c r="E87" s="162"/>
      <c r="F87" s="163">
        <f t="shared" si="8"/>
        <v>0</v>
      </c>
      <c r="H87"/>
      <c r="I87"/>
      <c r="J87"/>
      <c r="K87"/>
      <c r="L87"/>
      <c r="M87"/>
      <c r="N87"/>
      <c r="O87"/>
      <c r="P87"/>
    </row>
    <row r="88" spans="1:16" s="73" customFormat="1" ht="12.75" customHeight="1">
      <c r="A88" s="114"/>
      <c r="B88" s="55" t="s">
        <v>76</v>
      </c>
      <c r="C88" s="26" t="s">
        <v>6</v>
      </c>
      <c r="D88" s="150">
        <f>$D$89</f>
        <v>106</v>
      </c>
      <c r="E88" s="162"/>
      <c r="F88" s="163">
        <f t="shared" si="8"/>
        <v>0</v>
      </c>
      <c r="H88"/>
      <c r="I88"/>
      <c r="J88"/>
      <c r="K88"/>
      <c r="L88"/>
      <c r="M88"/>
      <c r="N88"/>
      <c r="O88"/>
      <c r="P88"/>
    </row>
    <row r="89" spans="1:16" s="73" customFormat="1" ht="12.75" customHeight="1">
      <c r="A89" s="114"/>
      <c r="B89" s="55" t="s">
        <v>77</v>
      </c>
      <c r="C89" s="26" t="s">
        <v>6</v>
      </c>
      <c r="D89" s="150">
        <f>D47*2+D48+D49</f>
        <v>106</v>
      </c>
      <c r="E89" s="162"/>
      <c r="F89" s="163">
        <f t="shared" si="8"/>
        <v>0</v>
      </c>
      <c r="H89"/>
      <c r="I89"/>
      <c r="J89"/>
      <c r="K89"/>
      <c r="L89"/>
      <c r="M89"/>
      <c r="N89"/>
      <c r="O89"/>
      <c r="P89"/>
    </row>
    <row r="90" spans="1:16" s="73" customFormat="1" ht="12.75" customHeight="1">
      <c r="A90" s="114"/>
      <c r="B90" s="55" t="s">
        <v>78</v>
      </c>
      <c r="C90" s="26" t="s">
        <v>6</v>
      </c>
      <c r="D90" s="150">
        <f t="shared" ref="D90:D91" si="9">$D$89</f>
        <v>106</v>
      </c>
      <c r="E90" s="162"/>
      <c r="F90" s="163">
        <f t="shared" si="8"/>
        <v>0</v>
      </c>
      <c r="H90"/>
      <c r="I90"/>
      <c r="J90"/>
      <c r="K90"/>
      <c r="L90"/>
      <c r="M90"/>
      <c r="N90"/>
      <c r="O90"/>
      <c r="P90"/>
    </row>
    <row r="91" spans="1:16" customFormat="1" ht="12.75" customHeight="1">
      <c r="A91" s="114"/>
      <c r="B91" s="55" t="s">
        <v>79</v>
      </c>
      <c r="C91" s="26" t="s">
        <v>6</v>
      </c>
      <c r="D91" s="150">
        <f t="shared" si="9"/>
        <v>106</v>
      </c>
      <c r="E91" s="162"/>
      <c r="F91" s="163">
        <f t="shared" si="8"/>
        <v>0</v>
      </c>
      <c r="H91" s="51"/>
      <c r="I91" s="51"/>
      <c r="J91" s="51"/>
      <c r="K91" s="51"/>
      <c r="L91" s="51"/>
      <c r="M91" s="51"/>
      <c r="N91" s="51"/>
      <c r="O91" s="51"/>
      <c r="P91" s="51"/>
    </row>
    <row r="92" spans="1:16" customFormat="1" ht="12.75" customHeight="1">
      <c r="A92" s="292"/>
      <c r="B92" s="55"/>
      <c r="C92" s="26"/>
      <c r="D92" s="150"/>
      <c r="E92" s="162"/>
      <c r="F92" s="163"/>
      <c r="H92" s="51"/>
      <c r="I92" s="51"/>
      <c r="J92" s="51"/>
      <c r="K92" s="51"/>
      <c r="L92" s="51"/>
      <c r="M92" s="51"/>
      <c r="N92" s="51"/>
      <c r="O92" s="51"/>
      <c r="P92" s="51"/>
    </row>
    <row r="93" spans="1:16" customFormat="1" ht="12.75" customHeight="1">
      <c r="A93" s="114"/>
      <c r="B93" s="164" t="s">
        <v>80</v>
      </c>
      <c r="C93" s="26"/>
      <c r="D93" s="150"/>
      <c r="E93" s="162"/>
      <c r="F93" s="163"/>
      <c r="H93" s="51"/>
      <c r="I93" s="51"/>
      <c r="J93" s="51"/>
      <c r="K93" s="51"/>
      <c r="L93" s="51"/>
      <c r="M93" s="51"/>
      <c r="N93" s="51"/>
      <c r="O93" s="51"/>
      <c r="P93" s="51"/>
    </row>
    <row r="94" spans="1:16" customFormat="1" ht="12.75" customHeight="1">
      <c r="A94" s="114"/>
      <c r="B94" s="25" t="s">
        <v>217</v>
      </c>
      <c r="C94" s="26" t="s">
        <v>12</v>
      </c>
      <c r="D94" s="150">
        <v>50</v>
      </c>
      <c r="E94" s="140"/>
      <c r="F94" s="141">
        <f>D94*E94</f>
        <v>0</v>
      </c>
      <c r="H94" s="51"/>
      <c r="I94" s="51"/>
      <c r="J94" s="51"/>
      <c r="K94" s="51"/>
      <c r="L94" s="51"/>
      <c r="M94" s="51"/>
      <c r="N94" s="51"/>
      <c r="O94" s="51"/>
      <c r="P94" s="51"/>
    </row>
    <row r="95" spans="1:16" customFormat="1" ht="12.75" customHeight="1">
      <c r="A95" s="112"/>
      <c r="B95" s="25" t="s">
        <v>264</v>
      </c>
      <c r="C95" s="26" t="s">
        <v>12</v>
      </c>
      <c r="D95" s="150">
        <v>100</v>
      </c>
      <c r="E95" s="140"/>
      <c r="F95" s="141">
        <f>D95*E95</f>
        <v>0</v>
      </c>
      <c r="H95" s="51"/>
      <c r="I95" s="51"/>
      <c r="J95" s="51"/>
      <c r="K95" s="51"/>
      <c r="L95" s="51"/>
      <c r="M95" s="51"/>
      <c r="N95" s="51"/>
      <c r="O95" s="51"/>
      <c r="P95" s="51"/>
    </row>
    <row r="96" spans="1:16" customFormat="1" ht="12.75" customHeight="1">
      <c r="A96" s="112"/>
      <c r="B96" s="25"/>
      <c r="C96" s="26"/>
      <c r="D96" s="64"/>
      <c r="E96" s="140"/>
      <c r="F96" s="9"/>
      <c r="H96" s="51"/>
      <c r="I96" s="51"/>
      <c r="J96" s="51"/>
      <c r="K96" s="51"/>
      <c r="L96" s="51"/>
      <c r="M96" s="51"/>
      <c r="N96" s="51"/>
      <c r="O96" s="51"/>
      <c r="P96" s="51"/>
    </row>
    <row r="97" spans="1:6" ht="12.75" customHeight="1">
      <c r="A97" s="114"/>
      <c r="B97" s="164" t="s">
        <v>82</v>
      </c>
      <c r="C97" s="26"/>
      <c r="D97" s="150"/>
      <c r="E97" s="162"/>
      <c r="F97" s="163"/>
    </row>
    <row r="98" spans="1:6" ht="12.75" customHeight="1">
      <c r="A98" s="114"/>
      <c r="B98" s="55" t="s">
        <v>198</v>
      </c>
      <c r="C98" s="26" t="s">
        <v>7</v>
      </c>
      <c r="D98" s="150">
        <v>1</v>
      </c>
      <c r="E98" s="250"/>
      <c r="F98" s="163">
        <f t="shared" ref="F98:F102" si="10">D98*E98</f>
        <v>0</v>
      </c>
    </row>
    <row r="99" spans="1:6" ht="12.75" customHeight="1">
      <c r="A99" s="114"/>
      <c r="B99" s="55" t="s">
        <v>218</v>
      </c>
      <c r="C99" s="26" t="s">
        <v>7</v>
      </c>
      <c r="D99" s="150">
        <v>1</v>
      </c>
      <c r="E99" s="250"/>
      <c r="F99" s="163">
        <f t="shared" si="10"/>
        <v>0</v>
      </c>
    </row>
    <row r="100" spans="1:6" ht="12.75" customHeight="1">
      <c r="A100" s="114"/>
      <c r="B100" s="55" t="s">
        <v>199</v>
      </c>
      <c r="C100" s="26" t="s">
        <v>7</v>
      </c>
      <c r="D100" s="150">
        <v>1</v>
      </c>
      <c r="E100" s="250"/>
      <c r="F100" s="163">
        <f t="shared" si="10"/>
        <v>0</v>
      </c>
    </row>
    <row r="101" spans="1:6" ht="12.75" customHeight="1">
      <c r="A101" s="114"/>
      <c r="B101" s="55"/>
      <c r="C101" s="26"/>
      <c r="D101" s="150"/>
      <c r="E101" s="250"/>
      <c r="F101" s="163"/>
    </row>
    <row r="102" spans="1:6" ht="12.75" customHeight="1">
      <c r="A102" s="114"/>
      <c r="B102" s="55" t="s">
        <v>219</v>
      </c>
      <c r="C102" s="26" t="s">
        <v>7</v>
      </c>
      <c r="D102" s="150">
        <v>1</v>
      </c>
      <c r="E102" s="162"/>
      <c r="F102" s="163">
        <f t="shared" si="10"/>
        <v>0</v>
      </c>
    </row>
    <row r="103" spans="1:6" ht="12.75" customHeight="1">
      <c r="A103" s="114"/>
      <c r="B103" s="55"/>
      <c r="C103" s="26"/>
      <c r="D103" s="150"/>
      <c r="E103" s="162"/>
      <c r="F103" s="163"/>
    </row>
    <row r="104" spans="1:6" ht="12.75" customHeight="1">
      <c r="A104" s="114"/>
      <c r="B104" s="164" t="s">
        <v>220</v>
      </c>
      <c r="C104" s="26"/>
      <c r="D104" s="150"/>
      <c r="E104" s="162"/>
      <c r="F104" s="163"/>
    </row>
    <row r="105" spans="1:6" ht="12.75" customHeight="1">
      <c r="A105" s="114"/>
      <c r="B105" s="55" t="s">
        <v>253</v>
      </c>
      <c r="C105" s="26" t="s">
        <v>7</v>
      </c>
      <c r="D105" s="150">
        <v>1</v>
      </c>
      <c r="E105" s="250"/>
      <c r="F105" s="300">
        <f t="shared" ref="F105:F109" si="11">E105*D105</f>
        <v>0</v>
      </c>
    </row>
    <row r="106" spans="1:6" ht="12.75" customHeight="1">
      <c r="A106" s="114"/>
      <c r="B106" s="55" t="s">
        <v>200</v>
      </c>
      <c r="C106" s="26" t="s">
        <v>6</v>
      </c>
      <c r="D106" s="150">
        <v>3</v>
      </c>
      <c r="E106" s="250"/>
      <c r="F106" s="163">
        <f t="shared" si="11"/>
        <v>0</v>
      </c>
    </row>
    <row r="107" spans="1:6" ht="12.75" customHeight="1">
      <c r="A107" s="114"/>
      <c r="B107" s="55" t="s">
        <v>201</v>
      </c>
      <c r="C107" s="26" t="s">
        <v>6</v>
      </c>
      <c r="D107" s="150">
        <v>3</v>
      </c>
      <c r="E107" s="250"/>
      <c r="F107" s="163">
        <f t="shared" si="11"/>
        <v>0</v>
      </c>
    </row>
    <row r="108" spans="1:6" ht="12.75" customHeight="1">
      <c r="A108" s="114"/>
      <c r="B108" s="55" t="s">
        <v>202</v>
      </c>
      <c r="C108" s="26" t="s">
        <v>6</v>
      </c>
      <c r="D108" s="150">
        <v>3</v>
      </c>
      <c r="E108" s="250"/>
      <c r="F108" s="163">
        <f t="shared" si="11"/>
        <v>0</v>
      </c>
    </row>
    <row r="109" spans="1:6">
      <c r="A109" s="114"/>
      <c r="B109" s="55" t="s">
        <v>41</v>
      </c>
      <c r="C109" s="26" t="s">
        <v>7</v>
      </c>
      <c r="D109" s="150">
        <v>1</v>
      </c>
      <c r="E109" s="250"/>
      <c r="F109" s="163">
        <f t="shared" si="11"/>
        <v>0</v>
      </c>
    </row>
    <row r="110" spans="1:6" ht="13.5" thickBot="1">
      <c r="A110" s="114"/>
      <c r="B110" s="55"/>
      <c r="C110" s="26"/>
      <c r="D110" s="52"/>
      <c r="E110" s="134"/>
      <c r="F110" s="71"/>
    </row>
    <row r="111" spans="1:6" ht="13.5" thickBot="1">
      <c r="A111" s="117"/>
      <c r="B111" s="59"/>
      <c r="C111" s="59"/>
      <c r="D111" s="59"/>
      <c r="E111" s="143" t="str">
        <f>CONCATENATE(A6,IF(A6="",""," :")," Sous-total H.T. ")</f>
        <v xml:space="preserve"> Sous-total H.T. </v>
      </c>
      <c r="F111" s="293">
        <f>SUM(F13:F110)</f>
        <v>0</v>
      </c>
    </row>
    <row r="112" spans="1:6">
      <c r="A112" s="118"/>
      <c r="B112" s="119"/>
      <c r="C112" s="30"/>
      <c r="D112" s="30"/>
      <c r="E112" s="280"/>
      <c r="F112" s="281"/>
    </row>
    <row r="113" spans="1:6">
      <c r="A113" s="118"/>
      <c r="B113" s="61" t="s">
        <v>49</v>
      </c>
      <c r="C113" s="30"/>
      <c r="D113" s="30"/>
      <c r="E113" s="280"/>
      <c r="F113" s="281"/>
    </row>
    <row r="114" spans="1:6" ht="22.5">
      <c r="A114" s="57"/>
      <c r="B114" s="120" t="s">
        <v>50</v>
      </c>
      <c r="C114" s="26"/>
      <c r="D114" s="30"/>
      <c r="E114" s="280"/>
      <c r="F114" s="282"/>
    </row>
    <row r="115" spans="1:6" ht="14.45" customHeight="1" thickBot="1">
      <c r="A115" s="57"/>
      <c r="B115" s="120"/>
      <c r="C115" s="30"/>
      <c r="D115" s="30"/>
      <c r="E115" s="280"/>
      <c r="F115" s="282"/>
    </row>
    <row r="116" spans="1:6" ht="13.5" thickBot="1">
      <c r="A116" s="117"/>
      <c r="B116" s="59"/>
      <c r="C116" s="59"/>
      <c r="D116" s="59"/>
      <c r="E116" s="70" t="str">
        <f>CONCATENATE(B113,IF(B113="",""," :")," Sous-total H.T. ")</f>
        <v xml:space="preserve">Autres prestations : Sous-total H.T. </v>
      </c>
      <c r="F116" s="293">
        <f>SUM(F112:F115)</f>
        <v>0</v>
      </c>
    </row>
    <row r="117" spans="1:6" ht="14.45" customHeight="1" thickBot="1">
      <c r="A117" s="60"/>
      <c r="B117" s="59"/>
      <c r="C117" s="349" t="s">
        <v>8</v>
      </c>
      <c r="D117" s="349"/>
      <c r="E117" s="350"/>
      <c r="F117" s="294">
        <f>F111+F116</f>
        <v>0</v>
      </c>
    </row>
    <row r="118" spans="1:6" ht="13.5" thickBot="1">
      <c r="A118" s="60"/>
      <c r="B118" s="59"/>
      <c r="C118" s="347">
        <v>0.2</v>
      </c>
      <c r="D118" s="347"/>
      <c r="E118" s="348"/>
      <c r="F118" s="294">
        <f>C118*F117</f>
        <v>0</v>
      </c>
    </row>
    <row r="119" spans="1:6" ht="13.5" thickBot="1">
      <c r="A119" s="122"/>
      <c r="B119" s="121"/>
      <c r="C119" s="349" t="s">
        <v>9</v>
      </c>
      <c r="D119" s="349"/>
      <c r="E119" s="350"/>
      <c r="F119" s="294">
        <f>+F117+F118</f>
        <v>0</v>
      </c>
    </row>
  </sheetData>
  <mergeCells count="9">
    <mergeCell ref="C118:E118"/>
    <mergeCell ref="C119:E119"/>
    <mergeCell ref="C117:E117"/>
    <mergeCell ref="A9:F9"/>
    <mergeCell ref="A2:C2"/>
    <mergeCell ref="A3:F3"/>
    <mergeCell ref="A5:F5"/>
    <mergeCell ref="A7:F7"/>
    <mergeCell ref="A8:F8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  <rowBreaks count="1" manualBreakCount="1">
    <brk id="70" max="5" man="1"/>
  </rowBreaks>
  <colBreaks count="1" manualBreakCount="1">
    <brk id="6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12</vt:i4>
      </vt:variant>
    </vt:vector>
  </HeadingPairs>
  <TitlesOfParts>
    <vt:vector size="18" baseType="lpstr">
      <vt:lpstr>Récapitulatif</vt:lpstr>
      <vt:lpstr>Lot 1 GO</vt:lpstr>
      <vt:lpstr>Lot 2 Cloison Mint FP</vt:lpstr>
      <vt:lpstr>Lot 3 Sols Peinture</vt:lpstr>
      <vt:lpstr>Lot 4  CVC</vt:lpstr>
      <vt:lpstr>Lot 5 Electricité</vt:lpstr>
      <vt:lpstr>'Lot 1 GO'!Impression_des_titres</vt:lpstr>
      <vt:lpstr>'Lot 2 Cloison Mint FP'!Impression_des_titres</vt:lpstr>
      <vt:lpstr>'Lot 3 Sols Peinture'!Impression_des_titres</vt:lpstr>
      <vt:lpstr>'Lot 4  CVC'!Impression_des_titres</vt:lpstr>
      <vt:lpstr>'Lot 5 Electricité'!Impression_des_titres</vt:lpstr>
      <vt:lpstr>Récapitulatif!Impression_des_titres</vt:lpstr>
      <vt:lpstr>'Lot 1 GO'!Zone_d_impression</vt:lpstr>
      <vt:lpstr>'Lot 2 Cloison Mint FP'!Zone_d_impression</vt:lpstr>
      <vt:lpstr>'Lot 3 Sols Peinture'!Zone_d_impression</vt:lpstr>
      <vt:lpstr>'Lot 4  CVC'!Zone_d_impression</vt:lpstr>
      <vt:lpstr>'Lot 5 Electricité'!Zone_d_impression</vt:lpstr>
      <vt:lpstr>Récapitulatif!Zone_d_impression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RENAUD</dc:creator>
  <cp:lastModifiedBy>Karen LE-BLAYE 561</cp:lastModifiedBy>
  <cp:lastPrinted>2026-01-14T16:15:45Z</cp:lastPrinted>
  <dcterms:created xsi:type="dcterms:W3CDTF">2015-06-05T18:19:34Z</dcterms:created>
  <dcterms:modified xsi:type="dcterms:W3CDTF">2026-01-20T11:10:48Z</dcterms:modified>
</cp:coreProperties>
</file>